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180" windowWidth="27795" windowHeight="12525"/>
  </bookViews>
  <sheets>
    <sheet name="ПРОТОКОЛ 5" sheetId="5" r:id="rId1"/>
  </sheets>
  <definedNames>
    <definedName name="_xlnm.Print_Titles" localSheetId="0">'ПРОТОКОЛ 5'!$2:$4</definedName>
    <definedName name="_xlnm.Print_Area" localSheetId="0">'ПРОТОКОЛ 5'!$A$1:$S$99</definedName>
  </definedNames>
  <calcPr calcId="145621"/>
</workbook>
</file>

<file path=xl/calcChain.xml><?xml version="1.0" encoding="utf-8"?>
<calcChain xmlns="http://schemas.openxmlformats.org/spreadsheetml/2006/main">
  <c r="F95" i="5" l="1"/>
  <c r="G95" i="5"/>
  <c r="L95" i="5" s="1"/>
  <c r="K95" i="5" l="1"/>
  <c r="J95" i="5"/>
  <c r="M95" i="5"/>
  <c r="N95" i="5"/>
  <c r="T71" i="5"/>
  <c r="F48" i="5"/>
  <c r="G48" i="5"/>
  <c r="L48" i="5" s="1"/>
  <c r="G40" i="5"/>
  <c r="M40" i="5" s="1"/>
  <c r="F40" i="5"/>
  <c r="O62" i="5"/>
  <c r="O21" i="5"/>
  <c r="G21" i="5"/>
  <c r="F21" i="5"/>
  <c r="F92" i="5"/>
  <c r="H92" i="5"/>
  <c r="G92" i="5" s="1"/>
  <c r="G68" i="5"/>
  <c r="M68" i="5" s="1"/>
  <c r="F68" i="5"/>
  <c r="J40" i="5" l="1"/>
  <c r="L40" i="5"/>
  <c r="J68" i="5"/>
  <c r="L68" i="5"/>
  <c r="N40" i="5"/>
  <c r="K40" i="5"/>
  <c r="J21" i="5"/>
  <c r="M21" i="5"/>
  <c r="K48" i="5"/>
  <c r="N48" i="5"/>
  <c r="J48" i="5"/>
  <c r="M48" i="5"/>
  <c r="L21" i="5"/>
  <c r="K21" i="5"/>
  <c r="N21" i="5"/>
  <c r="N92" i="5"/>
  <c r="K92" i="5"/>
  <c r="L92" i="5"/>
  <c r="M92" i="5"/>
  <c r="K68" i="5"/>
  <c r="J92" i="5"/>
  <c r="N68" i="5"/>
  <c r="O56" i="5"/>
  <c r="G62" i="5"/>
  <c r="M62" i="5" s="1"/>
  <c r="F62" i="5"/>
  <c r="F56" i="5"/>
  <c r="G56" i="5"/>
  <c r="M56" i="5" s="1"/>
  <c r="O37" i="5"/>
  <c r="F37" i="5"/>
  <c r="G37" i="5"/>
  <c r="L37" i="5" s="1"/>
  <c r="O29" i="5"/>
  <c r="G29" i="5"/>
  <c r="M29" i="5" s="1"/>
  <c r="F29" i="5"/>
  <c r="G97" i="5"/>
  <c r="F97" i="5"/>
  <c r="G54" i="5"/>
  <c r="M54" i="5" s="1"/>
  <c r="G46" i="5"/>
  <c r="L46" i="5" s="1"/>
  <c r="O54" i="5"/>
  <c r="O48" i="5" s="1"/>
  <c r="O46" i="5"/>
  <c r="O40" i="5" s="1"/>
  <c r="F54" i="5"/>
  <c r="F46" i="5"/>
  <c r="J29" i="5" l="1"/>
  <c r="J97" i="5"/>
  <c r="N29" i="5"/>
  <c r="M97" i="5"/>
  <c r="L29" i="5"/>
  <c r="L97" i="5"/>
  <c r="K29" i="5"/>
  <c r="K37" i="5"/>
  <c r="N37" i="5"/>
  <c r="J37" i="5"/>
  <c r="K97" i="5"/>
  <c r="J54" i="5"/>
  <c r="N97" i="5"/>
  <c r="M37" i="5"/>
  <c r="N54" i="5"/>
  <c r="L56" i="5"/>
  <c r="J56" i="5"/>
  <c r="K56" i="5"/>
  <c r="N56" i="5"/>
  <c r="L62" i="5"/>
  <c r="J62" i="5"/>
  <c r="N62" i="5"/>
  <c r="K62" i="5"/>
  <c r="K54" i="5"/>
  <c r="L54" i="5"/>
  <c r="J46" i="5"/>
  <c r="K46" i="5"/>
  <c r="N46" i="5"/>
  <c r="M46" i="5"/>
  <c r="G27" i="5"/>
  <c r="G26" i="5"/>
  <c r="G25" i="5"/>
  <c r="G24" i="5"/>
  <c r="G23" i="5"/>
  <c r="G33" i="5"/>
  <c r="I100" i="5"/>
  <c r="G99" i="5"/>
  <c r="G98" i="5"/>
  <c r="G94" i="5"/>
  <c r="G90" i="5"/>
  <c r="G89" i="5"/>
  <c r="G88" i="5"/>
  <c r="G82" i="5"/>
  <c r="L82" i="5" s="1"/>
  <c r="G81" i="5"/>
  <c r="G79" i="5"/>
  <c r="G78" i="5"/>
  <c r="G77" i="5"/>
  <c r="G76" i="5"/>
  <c r="G75" i="5"/>
  <c r="G72" i="5"/>
  <c r="G69" i="5"/>
  <c r="G66" i="5"/>
  <c r="M66" i="5" s="1"/>
  <c r="G65" i="5"/>
  <c r="K65" i="5" s="1"/>
  <c r="G64" i="5"/>
  <c r="G59" i="5"/>
  <c r="G58" i="5"/>
  <c r="G57" i="5"/>
  <c r="G53" i="5"/>
  <c r="G52" i="5"/>
  <c r="G51" i="5"/>
  <c r="G50" i="5"/>
  <c r="G45" i="5"/>
  <c r="G44" i="5"/>
  <c r="G43" i="5"/>
  <c r="M43" i="5" s="1"/>
  <c r="G42" i="5"/>
  <c r="G38" i="5"/>
  <c r="G35" i="5"/>
  <c r="G34" i="5"/>
  <c r="H93" i="5"/>
  <c r="H100" i="5" s="1"/>
  <c r="F82" i="5"/>
  <c r="F65" i="5"/>
  <c r="F66" i="5"/>
  <c r="J82" i="5" l="1"/>
  <c r="N66" i="5"/>
  <c r="M65" i="5"/>
  <c r="N65" i="5"/>
  <c r="J66" i="5"/>
  <c r="L66" i="5"/>
  <c r="K66" i="5"/>
  <c r="K82" i="5"/>
  <c r="L65" i="5"/>
  <c r="M82" i="5"/>
  <c r="G93" i="5"/>
  <c r="G100" i="5" s="1"/>
  <c r="N82" i="5"/>
  <c r="J65" i="5"/>
  <c r="K99" i="5"/>
  <c r="K98" i="5"/>
  <c r="K94" i="5"/>
  <c r="K90" i="5"/>
  <c r="K89" i="5"/>
  <c r="K88" i="5"/>
  <c r="K77" i="5"/>
  <c r="K72" i="5"/>
  <c r="K79" i="5"/>
  <c r="K76" i="5"/>
  <c r="K69" i="5"/>
  <c r="K64" i="5"/>
  <c r="K59" i="5"/>
  <c r="K58" i="5"/>
  <c r="K57" i="5"/>
  <c r="K53" i="5"/>
  <c r="K52" i="5"/>
  <c r="K51" i="5"/>
  <c r="K50" i="5"/>
  <c r="K45" i="5"/>
  <c r="K44" i="5"/>
  <c r="K43" i="5"/>
  <c r="K42" i="5"/>
  <c r="K38" i="5"/>
  <c r="K35" i="5"/>
  <c r="K34" i="5"/>
  <c r="K33" i="5"/>
  <c r="K27" i="5"/>
  <c r="K26" i="5"/>
  <c r="K25" i="5"/>
  <c r="K24" i="5"/>
  <c r="K23" i="5"/>
  <c r="K16" i="5"/>
  <c r="K15" i="5"/>
  <c r="K12" i="5"/>
  <c r="K9" i="5"/>
  <c r="K8" i="5"/>
  <c r="K7" i="5"/>
  <c r="K6" i="5"/>
  <c r="L99" i="5"/>
  <c r="M99" i="5"/>
  <c r="N99" i="5"/>
  <c r="L94" i="5"/>
  <c r="M94" i="5"/>
  <c r="N94" i="5"/>
  <c r="D93" i="5"/>
  <c r="E93" i="5"/>
  <c r="N45" i="5"/>
  <c r="L45" i="5"/>
  <c r="K93" i="5" l="1"/>
  <c r="N7" i="5"/>
  <c r="M8" i="5"/>
  <c r="M7" i="5"/>
  <c r="L8" i="5"/>
  <c r="N16" i="5"/>
  <c r="M16" i="5"/>
  <c r="F94" i="5"/>
  <c r="J94" i="5" s="1"/>
  <c r="L93" i="5"/>
  <c r="M93" i="5"/>
  <c r="L98" i="5"/>
  <c r="M98" i="5"/>
  <c r="N98" i="5"/>
  <c r="N93" i="5"/>
  <c r="N90" i="5"/>
  <c r="F98" i="5"/>
  <c r="J98" i="5" s="1"/>
  <c r="N77" i="5"/>
  <c r="N76" i="5"/>
  <c r="N72" i="5"/>
  <c r="M76" i="5"/>
  <c r="L76" i="5"/>
  <c r="F76" i="5"/>
  <c r="J76" i="5" s="1"/>
  <c r="M72" i="5"/>
  <c r="L72" i="5"/>
  <c r="F72" i="5"/>
  <c r="J72" i="5" s="1"/>
  <c r="N44" i="5"/>
  <c r="F7" i="5" l="1"/>
  <c r="N26" i="5" l="1"/>
  <c r="N27" i="5"/>
  <c r="N25" i="5"/>
  <c r="M26" i="5"/>
  <c r="M27" i="5"/>
  <c r="M25" i="5"/>
  <c r="L26" i="5"/>
  <c r="L27" i="5"/>
  <c r="L25" i="5"/>
  <c r="F25" i="5"/>
  <c r="J25" i="5" s="1"/>
  <c r="F26" i="5"/>
  <c r="J26" i="5" s="1"/>
  <c r="M45" i="5"/>
  <c r="N35" i="5"/>
  <c r="M35" i="5"/>
  <c r="L35" i="5"/>
  <c r="F35" i="5"/>
  <c r="J35" i="5" s="1"/>
  <c r="F27" i="5"/>
  <c r="J27" i="5" s="1"/>
  <c r="N58" i="5"/>
  <c r="N59" i="5"/>
  <c r="M58" i="5"/>
  <c r="M59" i="5"/>
  <c r="L58" i="5"/>
  <c r="L59" i="5"/>
  <c r="F45" i="5"/>
  <c r="J45" i="5" s="1"/>
  <c r="F12" i="5"/>
  <c r="J12" i="5" s="1"/>
  <c r="N8" i="5"/>
  <c r="L7" i="5"/>
  <c r="J7" i="5"/>
  <c r="F8" i="5"/>
  <c r="J8" i="5" s="1"/>
  <c r="L16" i="5"/>
  <c r="F16" i="5"/>
  <c r="J16" i="5" s="1"/>
  <c r="F93" i="5"/>
  <c r="J93" i="5" s="1"/>
  <c r="F99" i="5"/>
  <c r="J99" i="5" s="1"/>
  <c r="N52" i="5"/>
  <c r="N53" i="5"/>
  <c r="M52" i="5"/>
  <c r="M53" i="5"/>
  <c r="L52" i="5"/>
  <c r="L53" i="5"/>
  <c r="F58" i="5"/>
  <c r="F59" i="5"/>
  <c r="J59" i="5" s="1"/>
  <c r="F52" i="5"/>
  <c r="J52" i="5" s="1"/>
  <c r="F53" i="5"/>
  <c r="J53" i="5" s="1"/>
  <c r="L24" i="5" l="1"/>
  <c r="M24" i="5"/>
  <c r="N24" i="5"/>
  <c r="F24" i="5"/>
  <c r="J24" i="5" s="1"/>
  <c r="L90" i="5"/>
  <c r="M90" i="5"/>
  <c r="F90" i="5"/>
  <c r="J90" i="5" s="1"/>
  <c r="N89" i="5"/>
  <c r="M89" i="5"/>
  <c r="L89" i="5"/>
  <c r="F89" i="5"/>
  <c r="J89" i="5" s="1"/>
  <c r="N88" i="5"/>
  <c r="N79" i="5"/>
  <c r="M79" i="5"/>
  <c r="L79" i="5"/>
  <c r="F79" i="5"/>
  <c r="J79" i="5" s="1"/>
  <c r="N69" i="5"/>
  <c r="N64" i="5"/>
  <c r="N57" i="5"/>
  <c r="N51" i="5"/>
  <c r="N50" i="5"/>
  <c r="N43" i="5"/>
  <c r="N42" i="5"/>
  <c r="N38" i="5"/>
  <c r="N34" i="5"/>
  <c r="N33" i="5"/>
  <c r="N23" i="5"/>
  <c r="N15" i="5"/>
  <c r="N6" i="5"/>
  <c r="M88" i="5" l="1"/>
  <c r="L88" i="5"/>
  <c r="F88" i="5"/>
  <c r="J88" i="5" s="1"/>
  <c r="M77" i="5"/>
  <c r="L77" i="5"/>
  <c r="F77" i="5"/>
  <c r="J77" i="5" s="1"/>
  <c r="M69" i="5"/>
  <c r="L69" i="5"/>
  <c r="F69" i="5"/>
  <c r="J69" i="5" s="1"/>
  <c r="M64" i="5"/>
  <c r="L64" i="5"/>
  <c r="F64" i="5"/>
  <c r="J64" i="5" s="1"/>
  <c r="J58" i="5"/>
  <c r="M57" i="5"/>
  <c r="L57" i="5"/>
  <c r="F57" i="5"/>
  <c r="J57" i="5" s="1"/>
  <c r="M51" i="5"/>
  <c r="L51" i="5"/>
  <c r="F51" i="5"/>
  <c r="J51" i="5" s="1"/>
  <c r="M50" i="5"/>
  <c r="L50" i="5"/>
  <c r="F50" i="5"/>
  <c r="J50" i="5" s="1"/>
  <c r="M44" i="5"/>
  <c r="L44" i="5"/>
  <c r="F44" i="5"/>
  <c r="J44" i="5" s="1"/>
  <c r="L43" i="5"/>
  <c r="F43" i="5"/>
  <c r="J43" i="5" s="1"/>
  <c r="M42" i="5"/>
  <c r="L42" i="5"/>
  <c r="F42" i="5"/>
  <c r="J42" i="5" s="1"/>
  <c r="M38" i="5"/>
  <c r="L38" i="5"/>
  <c r="F38" i="5"/>
  <c r="J38" i="5" s="1"/>
  <c r="M34" i="5"/>
  <c r="L34" i="5"/>
  <c r="F34" i="5"/>
  <c r="J34" i="5" s="1"/>
  <c r="M33" i="5"/>
  <c r="L33" i="5"/>
  <c r="F33" i="5"/>
  <c r="J33" i="5" s="1"/>
  <c r="M23" i="5"/>
  <c r="L23" i="5"/>
  <c r="F23" i="5"/>
  <c r="J23" i="5" s="1"/>
  <c r="M15" i="5"/>
  <c r="L15" i="5"/>
  <c r="F15" i="5"/>
  <c r="J15" i="5" s="1"/>
  <c r="M6" i="5"/>
  <c r="L6" i="5"/>
  <c r="F6" i="5"/>
  <c r="J6" i="5" s="1"/>
</calcChain>
</file>

<file path=xl/sharedStrings.xml><?xml version="1.0" encoding="utf-8"?>
<sst xmlns="http://schemas.openxmlformats.org/spreadsheetml/2006/main" count="385" uniqueCount="300">
  <si>
    <t>ГБУЗ "Клиническая больница №4"</t>
  </si>
  <si>
    <t>ГБУЗ "Клиническая Больница №6 им. Г.А. Захарьина</t>
  </si>
  <si>
    <t>ЧУЗ "КБ" РЖД-Медицина" г. Пенза.</t>
  </si>
  <si>
    <t>ООО "Гармония Плюс"</t>
  </si>
  <si>
    <t>ГБУЗ "Лунинская РБ"</t>
  </si>
  <si>
    <t>ГБУЗ "Кузнецкая межрайонная детская больница"</t>
  </si>
  <si>
    <t>№ п/п</t>
  </si>
  <si>
    <t>Наименование медицинской организации</t>
  </si>
  <si>
    <t>ГБУЗ "Сердобская МРБ им.А.И.Настина"</t>
  </si>
  <si>
    <t>№251 от 05.02.2021г.</t>
  </si>
  <si>
    <t>№205 от 08.02.2021г.</t>
  </si>
  <si>
    <t>№1 от 11.01.2021г.</t>
  </si>
  <si>
    <t>ГБУЗ " Тамалинской УБ"</t>
  </si>
  <si>
    <t>ООО "Клинико-диагностический центр "МЕДИ ЭКСПЕРТ"</t>
  </si>
  <si>
    <t>№6 от 26.01.2021г.</t>
  </si>
  <si>
    <t>№72 от 27.01.2021г.</t>
  </si>
  <si>
    <t>№28 от 26.01.2021г.</t>
  </si>
  <si>
    <t>Диагностические (лабораторные) исследования</t>
  </si>
  <si>
    <t>№01-12/226 от 03.02.2021г.</t>
  </si>
  <si>
    <t>№01-12/281 от 10.02.2021г.</t>
  </si>
  <si>
    <t>№01-12/282 от 10.02.2021г.</t>
  </si>
  <si>
    <t>№07 от 10.01.2021г.</t>
  </si>
  <si>
    <t>№08 от 10.01.2021г.</t>
  </si>
  <si>
    <t>Медицинская помощь, предоставляемая в амбулаторных условиях  с профилактической и иной целью</t>
  </si>
  <si>
    <t>Медицинская помощь, предоставляемая в амбулаторных условиях  по поводу заболевания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</si>
  <si>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</si>
  <si>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</si>
  <si>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</si>
  <si>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</si>
  <si>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</si>
  <si>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на 1 квартал</t>
  </si>
  <si>
    <t>Распределено решением Комиссии от 11.02.21  Протокол №4</t>
  </si>
  <si>
    <t>Остаток объемов до гонца года гр.4-гр.7</t>
  </si>
  <si>
    <t>Предложения МО</t>
  </si>
  <si>
    <t>ГБУЗ "ПОДКБ имени Н.Ф.Филатова"</t>
  </si>
  <si>
    <t>Компьютерная томография с внутривенным контрастированием</t>
  </si>
  <si>
    <t>Коронарография</t>
  </si>
  <si>
    <t xml:space="preserve">Увеличение распределенных объемов </t>
  </si>
  <si>
    <t xml:space="preserve">на период январь-февраль </t>
  </si>
  <si>
    <t>1.1</t>
  </si>
  <si>
    <t>2</t>
  </si>
  <si>
    <t>2.1</t>
  </si>
  <si>
    <t>3</t>
  </si>
  <si>
    <t>3.1</t>
  </si>
  <si>
    <t>4</t>
  </si>
  <si>
    <t>4.1</t>
  </si>
  <si>
    <t>4.2</t>
  </si>
  <si>
    <t>5</t>
  </si>
  <si>
    <t>5.1</t>
  </si>
  <si>
    <t>6</t>
  </si>
  <si>
    <t>6.1</t>
  </si>
  <si>
    <t>7</t>
  </si>
  <si>
    <t>7.1</t>
  </si>
  <si>
    <t>7.2</t>
  </si>
  <si>
    <t>8</t>
  </si>
  <si>
    <t>8.1</t>
  </si>
  <si>
    <t>8.2</t>
  </si>
  <si>
    <t>9</t>
  </si>
  <si>
    <t>9.1</t>
  </si>
  <si>
    <t>9.2</t>
  </si>
  <si>
    <t>10</t>
  </si>
  <si>
    <t>10.1</t>
  </si>
  <si>
    <t>11</t>
  </si>
  <si>
    <t>11.1</t>
  </si>
  <si>
    <t>12</t>
  </si>
  <si>
    <t>12.1</t>
  </si>
  <si>
    <t>12.2</t>
  </si>
  <si>
    <t>% исполнения январь-февраль (гр.7/гр.6                        *100)</t>
  </si>
  <si>
    <t>Среднемесячные объемы  исходя из факта</t>
  </si>
  <si>
    <t xml:space="preserve">ООО " Биокор Клиник" </t>
  </si>
  <si>
    <t>ООО " Медцентр- УЗИ"</t>
  </si>
  <si>
    <t>ООО "ИНМЕД"</t>
  </si>
  <si>
    <t xml:space="preserve"> №13 от 02.02.2021г.</t>
  </si>
  <si>
    <t>ГБУЗ "Пензенский городской родильный дом"</t>
  </si>
  <si>
    <t>№202 от 03.02.2021г.</t>
  </si>
  <si>
    <t>№363 от 18.02.2021г.</t>
  </si>
  <si>
    <t>№175 от 25.02.2021г.</t>
  </si>
  <si>
    <t>ООО "Медицинская клиника Здоровье"</t>
  </si>
  <si>
    <t>№ 6 от 12.02.2021</t>
  </si>
  <si>
    <t>№8 от 19.02.2021г.</t>
  </si>
  <si>
    <t>№9 от 19.02.2021г.</t>
  </si>
  <si>
    <t>ГБУЗ " Пензенская областная клиническая больница им.Н.Н. Бурденко"</t>
  </si>
  <si>
    <t>№837 от 24.02.2021г.</t>
  </si>
  <si>
    <t>ГБУЗ " Кузнецкая межрайонная детская больница"</t>
  </si>
  <si>
    <t>№137 от 20.02.2021г.</t>
  </si>
  <si>
    <t>№173 от 24.02.2021г.</t>
  </si>
  <si>
    <t>№313 от 17.02.2021г.</t>
  </si>
  <si>
    <t>ГБУЗ " Пензенский областной клинический центр крови"</t>
  </si>
  <si>
    <t>№151 от 24.02.2021г.</t>
  </si>
  <si>
    <t>№11 от 24.02.2021г.</t>
  </si>
  <si>
    <t>№856 от 25.02.2021г.</t>
  </si>
  <si>
    <t>ООО " Салюте"</t>
  </si>
  <si>
    <t>№35 от 02.03.2021г.</t>
  </si>
  <si>
    <t>ГБУЗ "Пензенская областная туберкулезная больница"</t>
  </si>
  <si>
    <t>№109 от 18.02.2021г.</t>
  </si>
  <si>
    <t>ООО "КДФ-Пенза"</t>
  </si>
  <si>
    <t>№132 от 02.03.2021г.</t>
  </si>
  <si>
    <t>№455 от 01.03.2021г.</t>
  </si>
  <si>
    <t>№ б/н от 20.02.2021г.</t>
  </si>
  <si>
    <t>1.2</t>
  </si>
  <si>
    <t>14</t>
  </si>
  <si>
    <t>Медицинская помощь, предоставляемая в неотложной форме.</t>
  </si>
  <si>
    <t>№01А/0016 от 11.02.2021г.</t>
  </si>
  <si>
    <t>1</t>
  </si>
  <si>
    <t>13</t>
  </si>
  <si>
    <t>14.1</t>
  </si>
  <si>
    <t>1.3</t>
  </si>
  <si>
    <t>7.3</t>
  </si>
  <si>
    <t>7.4</t>
  </si>
  <si>
    <t>5.2</t>
  </si>
  <si>
    <t>8.3</t>
  </si>
  <si>
    <t>8.4</t>
  </si>
  <si>
    <t>9.3</t>
  </si>
  <si>
    <t>13.1</t>
  </si>
  <si>
    <t>13.2</t>
  </si>
  <si>
    <t>12.3</t>
  </si>
  <si>
    <t>12.4</t>
  </si>
  <si>
    <t>12.5</t>
  </si>
  <si>
    <t>12.6</t>
  </si>
  <si>
    <t>12.7</t>
  </si>
  <si>
    <t>12.8</t>
  </si>
  <si>
    <t>12.9</t>
  </si>
  <si>
    <t>13.3</t>
  </si>
  <si>
    <t>4.3</t>
  </si>
  <si>
    <t>4.4</t>
  </si>
  <si>
    <t>4.5</t>
  </si>
  <si>
    <t>3.2</t>
  </si>
  <si>
    <t>3.3</t>
  </si>
  <si>
    <t>3.4</t>
  </si>
  <si>
    <t>Перераспределение объемов  с 4 квартала на 1 квартал 2021г.  в количестве 6744 исследования. На  24.02.2021г. План 1 квартала перевыполнен на1993 исследования.</t>
  </si>
  <si>
    <r>
      <t xml:space="preserve">Перераспределение  распределенных объемов </t>
    </r>
    <r>
      <rPr>
        <b/>
        <sz val="10"/>
        <rFont val="Times New Roman"/>
        <family val="1"/>
        <charset val="204"/>
      </rPr>
      <t xml:space="preserve">по врачебным специальностям:   </t>
    </r>
    <r>
      <rPr>
        <sz val="10"/>
        <rFont val="Times New Roman"/>
        <family val="1"/>
        <charset val="204"/>
      </rPr>
      <t xml:space="preserve"> терапия (-3200), ревматология (+1000) и инфекционные заболевания (+2200) в связи с принятием на должности  врачей физических лиц</t>
    </r>
  </si>
  <si>
    <r>
      <t>Перераспределение  распределенных объемов</t>
    </r>
    <r>
      <rPr>
        <b/>
        <sz val="10"/>
        <rFont val="Times New Roman"/>
        <family val="1"/>
        <charset val="204"/>
      </rPr>
      <t xml:space="preserve"> по врачебным специальностям</t>
    </r>
    <r>
      <rPr>
        <sz val="10"/>
        <rFont val="Times New Roman"/>
        <family val="1"/>
        <charset val="204"/>
      </rPr>
      <t xml:space="preserve"> :   терапия  (-1900),  ревматология (+700) , по инфекционным заболеваниям  (+1200) в связи с принятием на должности  врачей физических лиц</t>
    </r>
  </si>
  <si>
    <r>
      <rPr>
        <b/>
        <sz val="10"/>
        <rFont val="Times New Roman"/>
        <family val="1"/>
        <charset val="204"/>
      </rPr>
      <t xml:space="preserve">Распределение </t>
    </r>
    <r>
      <rPr>
        <sz val="10"/>
        <rFont val="Times New Roman"/>
        <family val="1"/>
        <charset val="204"/>
      </rPr>
      <t>объемов  в связи с открытием кабинета компьютерной томографии (+60) : 1 кв.(+20), 2 кв.(+10), 3 кв.(+10), 4 кв.(+10).</t>
    </r>
  </si>
  <si>
    <r>
      <rPr>
        <b/>
        <sz val="10"/>
        <rFont val="Times New Roman"/>
        <family val="1"/>
        <charset val="204"/>
      </rPr>
      <t xml:space="preserve">Распределение </t>
    </r>
    <r>
      <rPr>
        <sz val="10"/>
        <rFont val="Times New Roman"/>
        <family val="1"/>
        <charset val="204"/>
      </rPr>
      <t>объемов  в связи с открытием кабинета компьютерной томографии (+40) : 1 кв.(+10), 2 кв.(+10), 3 кв.(+10), 4 кв.(+10).</t>
    </r>
  </si>
  <si>
    <r>
      <rPr>
        <b/>
        <sz val="10"/>
        <rFont val="Times New Roman"/>
        <family val="1"/>
        <charset val="204"/>
      </rPr>
      <t>Увеличение</t>
    </r>
    <r>
      <rPr>
        <sz val="10"/>
        <rFont val="Times New Roman"/>
        <family val="1"/>
        <charset val="204"/>
      </rPr>
      <t xml:space="preserve"> распределенных объемов </t>
    </r>
  </si>
  <si>
    <r>
      <rPr>
        <b/>
        <sz val="10"/>
        <rFont val="Times New Roman"/>
        <family val="1"/>
        <charset val="204"/>
      </rPr>
      <t>Перераспределени</t>
    </r>
    <r>
      <rPr>
        <sz val="10"/>
        <rFont val="Times New Roman"/>
        <family val="1"/>
        <charset val="204"/>
      </rPr>
      <t xml:space="preserve">е распределенных  объемов </t>
    </r>
    <r>
      <rPr>
        <b/>
        <sz val="10"/>
        <rFont val="Times New Roman"/>
        <family val="1"/>
        <charset val="204"/>
      </rPr>
      <t>по кварталам</t>
    </r>
    <r>
      <rPr>
        <sz val="10"/>
        <rFont val="Times New Roman"/>
        <family val="1"/>
        <charset val="204"/>
      </rPr>
      <t>: с  2 квартала на 1 квартал 50 исследований</t>
    </r>
  </si>
  <si>
    <r>
      <rPr>
        <b/>
        <sz val="10"/>
        <rFont val="Times New Roman"/>
        <family val="1"/>
        <charset val="204"/>
      </rPr>
      <t>Перераспределени</t>
    </r>
    <r>
      <rPr>
        <sz val="10"/>
        <rFont val="Times New Roman"/>
        <family val="1"/>
        <charset val="204"/>
      </rPr>
      <t xml:space="preserve">е распределенных  объемов </t>
    </r>
    <r>
      <rPr>
        <b/>
        <sz val="10"/>
        <rFont val="Times New Roman"/>
        <family val="1"/>
        <charset val="204"/>
      </rPr>
      <t>по кварталам</t>
    </r>
    <r>
      <rPr>
        <sz val="10"/>
        <rFont val="Times New Roman"/>
        <family val="1"/>
        <charset val="204"/>
      </rPr>
      <t>: с  2 квартала на 1 квартал  250 исследований</t>
    </r>
  </si>
  <si>
    <r>
      <rPr>
        <b/>
        <sz val="10"/>
        <rFont val="Times New Roman"/>
        <family val="1"/>
        <charset val="204"/>
      </rPr>
      <t>Увеличени</t>
    </r>
    <r>
      <rPr>
        <sz val="10"/>
        <rFont val="Times New Roman"/>
        <family val="1"/>
        <charset val="204"/>
      </rPr>
      <t>е распределенных  объемов по  профилям: сердечно-сосудистая хирургия на 25 случаев, хирургия абдоминальная на 40 случаев,  колопроктология на 10 случаев,  урология на 10 случаев</t>
    </r>
  </si>
  <si>
    <r>
      <rPr>
        <b/>
        <sz val="10"/>
        <rFont val="Times New Roman"/>
        <family val="1"/>
        <charset val="204"/>
      </rPr>
      <t>Перераспределение</t>
    </r>
    <r>
      <rPr>
        <sz val="10"/>
        <rFont val="Times New Roman"/>
        <family val="1"/>
        <charset val="204"/>
      </rPr>
      <t xml:space="preserve"> объемов</t>
    </r>
    <r>
      <rPr>
        <b/>
        <sz val="10"/>
        <rFont val="Times New Roman"/>
        <family val="1"/>
        <charset val="204"/>
      </rPr>
      <t xml:space="preserve"> по профилям</t>
    </r>
    <r>
      <rPr>
        <sz val="10"/>
        <rFont val="Times New Roman"/>
        <family val="1"/>
        <charset val="204"/>
      </rPr>
      <t xml:space="preserve">: терапия  с 405 до 608  случаев (+203), педиатрия с 336 до 133 случаев  (-203) </t>
    </r>
  </si>
  <si>
    <t xml:space="preserve"> Увеличение распределенных  объемов на основании приказа Минздрава Пензенской области от 09.11.20 №244-0  на 1 квартал до 40000 исследований, на 2 квартал до 30000 исследований и принять отклоненные исследования за январь 2021 года</t>
  </si>
  <si>
    <t xml:space="preserve">Увеличение распределенных  объемов </t>
  </si>
  <si>
    <t>№02 от 08.07.2015год. (вход.  от 26.02.2021 №689)</t>
  </si>
  <si>
    <t>№02 от 08.07.2015год. (вход.  от 15.02.2021 №509)</t>
  </si>
  <si>
    <r>
      <rPr>
        <b/>
        <sz val="10"/>
        <rFont val="Times New Roman"/>
        <family val="1"/>
        <charset val="204"/>
      </rPr>
      <t>Перераспределит</t>
    </r>
    <r>
      <rPr>
        <sz val="10"/>
        <rFont val="Times New Roman"/>
        <family val="1"/>
        <charset val="204"/>
      </rPr>
      <t xml:space="preserve">ь объемы медицинской помощи  </t>
    </r>
    <r>
      <rPr>
        <b/>
        <sz val="10"/>
        <rFont val="Times New Roman"/>
        <family val="1"/>
        <charset val="204"/>
      </rPr>
      <t>по кварталам</t>
    </r>
    <r>
      <rPr>
        <sz val="10"/>
        <rFont val="Times New Roman"/>
        <family val="1"/>
        <charset val="204"/>
      </rPr>
      <t>: с 2 квартала на 1 квартал, в количестве 55 случаев.</t>
    </r>
  </si>
  <si>
    <r>
      <rPr>
        <b/>
        <sz val="10"/>
        <rFont val="Times New Roman"/>
        <family val="1"/>
        <charset val="204"/>
      </rPr>
      <t>Перераспределить</t>
    </r>
    <r>
      <rPr>
        <sz val="10"/>
        <rFont val="Times New Roman"/>
        <family val="1"/>
        <charset val="204"/>
      </rPr>
      <t xml:space="preserve"> объемы медицинской помощи (ЭКО) </t>
    </r>
    <r>
      <rPr>
        <b/>
        <sz val="10"/>
        <rFont val="Times New Roman"/>
        <family val="1"/>
        <charset val="204"/>
      </rPr>
      <t>по кварталам:</t>
    </r>
    <r>
      <rPr>
        <sz val="10"/>
        <rFont val="Times New Roman"/>
        <family val="1"/>
        <charset val="204"/>
      </rPr>
      <t xml:space="preserve"> с 2 квартала на 1 квартал</t>
    </r>
  </si>
  <si>
    <r>
      <rPr>
        <b/>
        <sz val="10"/>
        <rFont val="Times New Roman"/>
        <family val="1"/>
        <charset val="204"/>
      </rPr>
      <t>Перераспределит</t>
    </r>
    <r>
      <rPr>
        <sz val="10"/>
        <rFont val="Times New Roman"/>
        <family val="1"/>
        <charset val="204"/>
      </rPr>
      <t xml:space="preserve">ь объемы медицинской помощи  </t>
    </r>
    <r>
      <rPr>
        <b/>
        <sz val="10"/>
        <rFont val="Times New Roman"/>
        <family val="1"/>
        <charset val="204"/>
      </rPr>
      <t>по кварталам</t>
    </r>
    <r>
      <rPr>
        <sz val="10"/>
        <rFont val="Times New Roman"/>
        <family val="1"/>
        <charset val="204"/>
      </rPr>
      <t xml:space="preserve"> (с 3 квартала на 1 квартал, в количестве 54 случаев) с целью соблюдения сроков ожидания, установленных в территориальной программе государственных гарантий (30 дней)</t>
    </r>
  </si>
  <si>
    <t>Справочно: Открытие  с 01.02.2021 года нового подразделения по адресу: Пензенская область, г. Заречный, ул. Комсомольская, 30. Прием оказывают 2 врача-педиатра и 1 врач-терапевт</t>
  </si>
  <si>
    <t>1.4</t>
  </si>
  <si>
    <t>Справочно: открытие  с 01.02.2021 года нового подразделения по адресу: Пензенская область, г. Заречный, ул. Комсомольская, 30. Прием оказывают 2 врача-педиатра и 1 врач-терапевт</t>
  </si>
  <si>
    <t>5.3</t>
  </si>
  <si>
    <t>Медицинская помощь, предоставляемая в  условиях дневного стационара  (без учета ЭКО)</t>
  </si>
  <si>
    <t>15</t>
  </si>
  <si>
    <t>15.1</t>
  </si>
  <si>
    <t>15.2</t>
  </si>
  <si>
    <r>
      <rPr>
        <b/>
        <sz val="10"/>
        <rFont val="Times New Roman"/>
        <family val="1"/>
        <charset val="204"/>
      </rPr>
      <t>Распределение</t>
    </r>
    <r>
      <rPr>
        <sz val="10"/>
        <rFont val="Times New Roman"/>
        <family val="1"/>
        <charset val="204"/>
      </rPr>
      <t xml:space="preserve"> объемов по специальностям: "</t>
    </r>
    <r>
      <rPr>
        <b/>
        <sz val="10"/>
        <rFont val="Times New Roman"/>
        <family val="1"/>
        <charset val="204"/>
      </rPr>
      <t>неврология" (+1000), "педиатрия"(+ 2800), "терапия" (+2100), "стоматология"(+ 5500) посещений.</t>
    </r>
  </si>
  <si>
    <t>Перераспределение  распределенных объемов по пяти видам диагностических исследований (covid, КТ б/у, МРТ б/у, УЗИ, эндоскопия)</t>
  </si>
  <si>
    <t xml:space="preserve">Не соответствует требованиям п.151 Правил ОМС,  утв. Приказом МЗРФ  от 28.02.19 №108н </t>
  </si>
  <si>
    <t>Снизить распределенные  объемы на 532 исследования  на основании обращения медицинской организации</t>
  </si>
  <si>
    <t>12.11</t>
  </si>
  <si>
    <t>№902/1 от 01.03.2021г.</t>
  </si>
  <si>
    <t>12.13</t>
  </si>
  <si>
    <t>Распределение  объемов эхокардиографии  на основании выданной лицензии №ЛО-58-01-002231 от 26.03.2019 год. На 01.09.20 не заявляли.</t>
  </si>
  <si>
    <t>10.3</t>
  </si>
  <si>
    <t>№54/1 от 02.03.2021г.</t>
  </si>
  <si>
    <t>12.14</t>
  </si>
  <si>
    <t>ГБУЗ "Областной онкологический диспансер"</t>
  </si>
  <si>
    <t>№339 от 01.03.2021г.</t>
  </si>
  <si>
    <t>ГБУЗ "Пензенский областной клинический центр специализированных видов помощи".</t>
  </si>
  <si>
    <r>
      <rPr>
        <b/>
        <sz val="10"/>
        <rFont val="Times New Roman"/>
        <family val="1"/>
        <charset val="204"/>
      </rPr>
      <t>Перераспределение</t>
    </r>
    <r>
      <rPr>
        <sz val="10"/>
        <rFont val="Times New Roman"/>
        <family val="1"/>
        <charset val="204"/>
      </rPr>
      <t xml:space="preserve"> распределенных объемов по проведению  </t>
    </r>
    <r>
      <rPr>
        <b/>
        <sz val="10"/>
        <rFont val="Times New Roman"/>
        <family val="1"/>
        <charset val="204"/>
      </rPr>
      <t>колоноскопии по кварталам</t>
    </r>
    <r>
      <rPr>
        <sz val="10"/>
        <rFont val="Times New Roman"/>
        <family val="1"/>
        <charset val="204"/>
      </rPr>
      <t>: с 2 квартала (-20) на 1 квартал (+20)</t>
    </r>
  </si>
  <si>
    <r>
      <rPr>
        <b/>
        <sz val="10"/>
        <rFont val="Times New Roman"/>
        <family val="1"/>
        <charset val="204"/>
      </rPr>
      <t>Увеличение</t>
    </r>
    <r>
      <rPr>
        <sz val="10"/>
        <rFont val="Times New Roman"/>
        <family val="1"/>
        <charset val="204"/>
      </rPr>
      <t xml:space="preserve"> распределенных объемов по проведению эндоскопических исследований внутренних органов  </t>
    </r>
    <r>
      <rPr>
        <b/>
        <sz val="10"/>
        <rFont val="Times New Roman"/>
        <family val="1"/>
        <charset val="204"/>
      </rPr>
      <t>(за исключением колоноскопии</t>
    </r>
    <r>
      <rPr>
        <sz val="10"/>
        <rFont val="Times New Roman"/>
        <family val="1"/>
        <charset val="204"/>
      </rPr>
      <t xml:space="preserve">)  с 44 до 760.   </t>
    </r>
  </si>
  <si>
    <t>код 62</t>
  </si>
  <si>
    <t>Факт за январь-февраль 2021г без 62 кода</t>
  </si>
  <si>
    <t>Факт за январь-февраль 2021г с учетом кода 62</t>
  </si>
  <si>
    <r>
      <t xml:space="preserve">Перераспределение объемов по методам лечения                                                                                        40/247  (-+1), 356/90 (-1),  с </t>
    </r>
    <r>
      <rPr>
        <b/>
        <sz val="10"/>
        <rFont val="Times New Roman"/>
        <family val="1"/>
        <charset val="204"/>
      </rPr>
      <t xml:space="preserve">увеличением </t>
    </r>
    <r>
      <rPr>
        <sz val="10"/>
        <rFont val="Times New Roman"/>
        <family val="1"/>
        <charset val="204"/>
      </rPr>
      <t>объема финансового обеспечения</t>
    </r>
    <r>
      <rPr>
        <b/>
        <sz val="10"/>
        <rFont val="Times New Roman"/>
        <family val="1"/>
        <charset val="204"/>
      </rPr>
      <t xml:space="preserve"> на 15 595,47 руб.</t>
    </r>
  </si>
  <si>
    <t>Ответ на запрос от 19.02.2021г.                         №06-40/421. в связи с внесением изменений в справочник по ВМП, информация по планируемым объемам по профилям "неонатология" 30 случаев,  без изменения объема финансового обеспечения</t>
  </si>
  <si>
    <t>Ответ на запрос от 19.02.2021г.                                             №06-40/421. в связи с внесением изменений в справочник по ВМП, информация по планируемым объемам по профилям "неонатология" 77 случаев,  без изменения объема финансового обеспечения</t>
  </si>
  <si>
    <t>9.4</t>
  </si>
  <si>
    <t xml:space="preserve"> №22 от 05.03.2021г.</t>
  </si>
  <si>
    <t>Перераспределение  распределенных объемов с 4 квартала на 1 и 2-ой кварталы</t>
  </si>
  <si>
    <t>7.5</t>
  </si>
  <si>
    <t>№16 от 03.03.2021г.</t>
  </si>
  <si>
    <t>ООО "Здоровье"</t>
  </si>
  <si>
    <t>8.5</t>
  </si>
  <si>
    <t xml:space="preserve">в том числе </t>
  </si>
  <si>
    <t xml:space="preserve">Медицинская помощь, предоставляемая в  условиях дневного стационара  (ЭКО) </t>
  </si>
  <si>
    <t>с учетом межтерриториальных расчетов</t>
  </si>
  <si>
    <t>без учета межтерриториальных расчетов</t>
  </si>
  <si>
    <t>14.2</t>
  </si>
  <si>
    <r>
      <rPr>
        <b/>
        <sz val="10"/>
        <rFont val="Times New Roman"/>
        <family val="1"/>
        <charset val="204"/>
      </rPr>
      <t xml:space="preserve">Распределение </t>
    </r>
    <r>
      <rPr>
        <sz val="10"/>
        <rFont val="Times New Roman"/>
        <family val="1"/>
        <charset val="204"/>
      </rPr>
      <t>объемов по коронарографии:                                                                                                                                        1 кв.(+50), 2кв.(+150), 3 кв.(+150), 4кв.(+150).</t>
    </r>
  </si>
  <si>
    <t>ГБУЗ "Нижеломовская межрайонная больница"</t>
  </si>
  <si>
    <t>Распределить  объемы  в количестве 1454 исследования за счет снижения объемов ГБУЗ "ПОДКБ имени Н.Ф.Филатова" на основании обращения медицинской организации (исх. №251 от 05.02.2021г.)</t>
  </si>
  <si>
    <t>Снизить распределенные  объемы на 1614 исследований  на основании обращения медицинской организации</t>
  </si>
  <si>
    <t>Распределить 40 исследований за счет МО с уровнем исполнения распределенных объемов на 1 квартал равным 0% (ГБУЗ «Клиническая больница №6 им. Г.А. Захарьина»)</t>
  </si>
  <si>
    <t>Остаток объемов на 1 квартал                                                                       гр.5-гр.7                                                                    "-" превышение над планом</t>
  </si>
  <si>
    <t>10.2</t>
  </si>
  <si>
    <t>№1707 от 10.03.2021г.</t>
  </si>
  <si>
    <t>Рекомендовать ТФОМС совместно с МЗПО подготовить проект постановления Правительства ПО о внесении  изменений в ТПОМС на 2021 год и повторно рассмотреть обращение МО после утверждения внесенных изменений</t>
  </si>
  <si>
    <r>
      <rPr>
        <b/>
        <sz val="10"/>
        <rFont val="Times New Roman"/>
        <family val="1"/>
        <charset val="204"/>
      </rPr>
      <t xml:space="preserve"> Увеличение</t>
    </r>
    <r>
      <rPr>
        <sz val="10"/>
        <rFont val="Times New Roman"/>
        <family val="1"/>
        <charset val="204"/>
      </rPr>
      <t xml:space="preserve"> распределенных объемов  по специальностям: "педиатрия" (+ 4160);  "терапия" (+ 861) .</t>
    </r>
  </si>
  <si>
    <r>
      <t xml:space="preserve"> </t>
    </r>
    <r>
      <rPr>
        <b/>
        <sz val="10"/>
        <rFont val="Times New Roman"/>
        <family val="1"/>
        <charset val="204"/>
      </rPr>
      <t>Увеличение</t>
    </r>
    <r>
      <rPr>
        <sz val="10"/>
        <rFont val="Times New Roman"/>
        <family val="1"/>
        <charset val="204"/>
      </rPr>
      <t xml:space="preserve"> распределенных объемов по специальностям "кардиология" (+1) в 1 квартале 2021г.</t>
    </r>
  </si>
  <si>
    <r>
      <rPr>
        <b/>
        <sz val="10"/>
        <rFont val="Times New Roman"/>
        <family val="1"/>
        <charset val="204"/>
      </rPr>
      <t xml:space="preserve"> Увеличение</t>
    </r>
    <r>
      <rPr>
        <sz val="10"/>
        <rFont val="Times New Roman"/>
        <family val="1"/>
        <charset val="204"/>
      </rPr>
      <t xml:space="preserve"> распределенных объемов  по специальностям: "</t>
    </r>
    <r>
      <rPr>
        <b/>
        <sz val="10"/>
        <rFont val="Times New Roman"/>
        <family val="1"/>
        <charset val="204"/>
      </rPr>
      <t>педиатрия" на 8000;  "терапия" на 1763 посещения.</t>
    </r>
  </si>
  <si>
    <r>
      <t xml:space="preserve"> </t>
    </r>
    <r>
      <rPr>
        <b/>
        <sz val="10"/>
        <rFont val="Times New Roman"/>
        <family val="1"/>
        <charset val="204"/>
      </rPr>
      <t>Увеличение</t>
    </r>
    <r>
      <rPr>
        <sz val="10"/>
        <rFont val="Times New Roman"/>
        <family val="1"/>
        <charset val="204"/>
      </rPr>
      <t xml:space="preserve"> распределенных объемов</t>
    </r>
  </si>
  <si>
    <t>Увеличение распределенных объемов, в связи с изменением маршрутизации пациентов (Приказ 29.05.2020 № 108-о)</t>
  </si>
  <si>
    <t>Увеличить распределенные объемы на 783 исследования за счет снижения объемов МО с уровнем исполнения распределенных объемов на 1 квартал менее 20% (ГБУЗ «Клиническая больница №4»-9,93%,  ГБУЗ «Областной онкологический диспансер»- 15,65%, ГБУЗ «Нижнеломовская МРБ»)</t>
  </si>
  <si>
    <t xml:space="preserve">Увеличение распределенных объемов до уровня 2018 года (1937) и 2019 года (1176). </t>
  </si>
  <si>
    <t xml:space="preserve">Увеличение распределенных объемов  с 364 до 530 исследований </t>
  </si>
  <si>
    <t xml:space="preserve">Увеличение распределенных объемов до уровня: 2018 года (2876) и  2019 года (2483). </t>
  </si>
  <si>
    <t>Увеличение распределенных объемов.</t>
  </si>
  <si>
    <t xml:space="preserve">Увеличение распределенных объемов  с 790 до 890  исследований </t>
  </si>
  <si>
    <t>№339 от 21.01.2021г., №1707 от 10.03.2021г.</t>
  </si>
  <si>
    <t>Ответ на запрос от 19.02.2021г.                                        №06-40/421. в связи с внесением изменений в справочник по ВМП, информация о планируемых объемах ВМП по профилям: "нейрохирургия" и "неонатология" на 2021г.,  без изменения объема финансового обеспечения</t>
  </si>
  <si>
    <r>
      <t xml:space="preserve">Перераспределение объемов по методам лечения                                                                                 по профилю нейрохирургия   487/1217 (-5) и эндокринология 530/1097 (+5), </t>
    </r>
    <r>
      <rPr>
        <b/>
        <sz val="10"/>
        <rFont val="Times New Roman"/>
        <family val="1"/>
        <charset val="204"/>
      </rPr>
      <t>со  снижением</t>
    </r>
    <r>
      <rPr>
        <sz val="10"/>
        <rFont val="Times New Roman"/>
        <family val="2"/>
        <charset val="204"/>
      </rPr>
      <t xml:space="preserve"> объема финансового обеспечения на</t>
    </r>
    <r>
      <rPr>
        <b/>
        <sz val="10"/>
        <rFont val="Times New Roman"/>
        <family val="1"/>
        <charset val="204"/>
      </rPr>
      <t xml:space="preserve"> 220 907,10 руб.,</t>
    </r>
    <r>
      <rPr>
        <sz val="10"/>
        <rFont val="Times New Roman"/>
        <family val="2"/>
        <charset val="204"/>
      </rPr>
      <t xml:space="preserve">  с целью срочной заменой помп для 12 пациентов. </t>
    </r>
  </si>
  <si>
    <t>12.15</t>
  </si>
  <si>
    <t xml:space="preserve">Перераспределить  35 случаев по профилю"неонатология"по кодам лечения в связи с внесением изменений в справочник по ВМП планируемые объемы ВМП  ,  без изменения объема финансового обеспечения </t>
  </si>
  <si>
    <t xml:space="preserve">Перераспределить  30 случаев по профилю"неонатология"по кодам лечения в связи с внесением изменений в справочник по ВМП планируемые объемы ВМП  ,  без изменения объема финансового обеспечения </t>
  </si>
  <si>
    <t xml:space="preserve">Перераспределить  по профилям: "нейрохирургия"  и "неонатология" по кодам лечения в связи с внесением изменений в справочник по ВМП планируемые объемы ВМП  ,  без изменения объема финансового обеспечения    </t>
  </si>
  <si>
    <r>
      <rPr>
        <b/>
        <sz val="10"/>
        <rFont val="Times New Roman"/>
        <family val="1"/>
        <charset val="204"/>
      </rPr>
      <t>Распределение</t>
    </r>
    <r>
      <rPr>
        <sz val="10"/>
        <rFont val="Times New Roman"/>
        <family val="2"/>
        <charset val="204"/>
      </rPr>
      <t xml:space="preserve"> объемов ВМП по профилю сердечно- сосудистая хирургия в количестве 880 случаев госпитализации по методам лечения: 498/47 (+230), 540/46 (+200), 542/45(+10), 499/47 (+230), 541/46 (+200), 543/45 (+10).  По кварталам: 1 квартал (+150); 2 квартал (+242); 3 квартал (+242); 4 квартал (+246), с </t>
    </r>
    <r>
      <rPr>
        <b/>
        <sz val="10"/>
        <rFont val="Times New Roman"/>
        <family val="1"/>
        <charset val="204"/>
      </rPr>
      <t>увеличением</t>
    </r>
    <r>
      <rPr>
        <sz val="10"/>
        <rFont val="Times New Roman"/>
        <family val="2"/>
        <charset val="204"/>
      </rPr>
      <t xml:space="preserve"> объема финансового обеспечения                                                                                  на </t>
    </r>
    <r>
      <rPr>
        <b/>
        <sz val="10"/>
        <rFont val="Times New Roman"/>
        <family val="1"/>
        <charset val="204"/>
      </rPr>
      <t>137 921 948,40 руб.</t>
    </r>
  </si>
  <si>
    <r>
      <t xml:space="preserve">Перераспределение объемов  по профилю оториноларингология </t>
    </r>
    <r>
      <rPr>
        <b/>
        <sz val="10"/>
        <rFont val="Times New Roman"/>
        <family val="1"/>
        <charset val="204"/>
      </rPr>
      <t>по методам лечени</t>
    </r>
    <r>
      <rPr>
        <sz val="10"/>
        <rFont val="Times New Roman"/>
        <family val="2"/>
        <charset val="204"/>
      </rPr>
      <t xml:space="preserve">я:  с кода 2580 (-5) на код 2579 (+5), без изменения объема финансового обеспечения      </t>
    </r>
  </si>
  <si>
    <r>
      <t xml:space="preserve">Перераспределение объемов  по профилю травматология и ортопедия </t>
    </r>
    <r>
      <rPr>
        <b/>
        <sz val="10"/>
        <rFont val="Times New Roman"/>
        <family val="1"/>
        <charset val="204"/>
      </rPr>
      <t>по методам лечени</t>
    </r>
    <r>
      <rPr>
        <sz val="10"/>
        <rFont val="Times New Roman"/>
        <family val="2"/>
        <charset val="204"/>
      </rPr>
      <t>я: с кода 423/33 (-4) на код  418/37 (+4), с кода 420/36 (-5) на код 536/ 1100(+5), с</t>
    </r>
    <r>
      <rPr>
        <b/>
        <sz val="10"/>
        <rFont val="Times New Roman"/>
        <family val="1"/>
        <charset val="204"/>
      </rPr>
      <t xml:space="preserve"> увеличением </t>
    </r>
    <r>
      <rPr>
        <sz val="10"/>
        <rFont val="Times New Roman"/>
        <family val="2"/>
        <charset val="204"/>
      </rPr>
      <t xml:space="preserve">объема финансового обеспечения                                                                       на </t>
    </r>
    <r>
      <rPr>
        <b/>
        <sz val="10"/>
        <rFont val="Times New Roman"/>
        <family val="1"/>
        <charset val="204"/>
      </rPr>
      <t>725 304,25 руб.</t>
    </r>
  </si>
  <si>
    <r>
      <t xml:space="preserve">Перераспределение объемов  по профилю травматология и ортопедия </t>
    </r>
    <r>
      <rPr>
        <b/>
        <sz val="10"/>
        <rFont val="Times New Roman"/>
        <family val="1"/>
        <charset val="204"/>
      </rPr>
      <t>по методам лечени</t>
    </r>
    <r>
      <rPr>
        <sz val="10"/>
        <rFont val="Times New Roman"/>
        <family val="2"/>
        <charset val="204"/>
      </rPr>
      <t xml:space="preserve">я: с кода 424/32 (-1) на код  419/1101 (+1),без изменения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2"/>
        <charset val="204"/>
      </rPr>
      <t xml:space="preserve">объема финансового обеспечения </t>
    </r>
  </si>
  <si>
    <r>
      <rPr>
        <b/>
        <sz val="10"/>
        <rFont val="Times New Roman"/>
        <family val="1"/>
        <charset val="204"/>
      </rPr>
      <t>Увеличение</t>
    </r>
    <r>
      <rPr>
        <sz val="10"/>
        <rFont val="Times New Roman"/>
        <family val="1"/>
        <charset val="204"/>
      </rPr>
      <t xml:space="preserve">   распределенных объемов по методам лечения: код  36/250 (+5), код 528/1098 (+5), код 470/1230 (+5), с</t>
    </r>
    <r>
      <rPr>
        <b/>
        <sz val="10"/>
        <rFont val="Times New Roman"/>
        <family val="1"/>
        <charset val="204"/>
      </rPr>
      <t xml:space="preserve"> увеличением</t>
    </r>
    <r>
      <rPr>
        <sz val="10"/>
        <rFont val="Times New Roman"/>
        <family val="1"/>
        <charset val="204"/>
      </rPr>
      <t xml:space="preserve"> объема финансового обеспечения                                                                                    на </t>
    </r>
    <r>
      <rPr>
        <b/>
        <sz val="10"/>
        <rFont val="Times New Roman"/>
        <family val="1"/>
        <charset val="204"/>
      </rPr>
      <t>2 272 943,25 руб.</t>
    </r>
  </si>
  <si>
    <r>
      <rPr>
        <b/>
        <sz val="10"/>
        <rFont val="Times New Roman"/>
        <family val="1"/>
        <charset val="204"/>
      </rPr>
      <t>Перераспределени</t>
    </r>
    <r>
      <rPr>
        <sz val="10"/>
        <rFont val="Times New Roman"/>
        <family val="1"/>
        <charset val="204"/>
      </rPr>
      <t>е объемов</t>
    </r>
    <r>
      <rPr>
        <b/>
        <sz val="10"/>
        <rFont val="Times New Roman"/>
        <family val="1"/>
        <charset val="204"/>
      </rPr>
      <t xml:space="preserve"> по профилю офтальмология по методам лечения </t>
    </r>
    <r>
      <rPr>
        <sz val="10"/>
        <rFont val="Times New Roman"/>
        <family val="1"/>
        <charset val="204"/>
      </rPr>
      <t xml:space="preserve"> с кодов: 379/68 (-2), 490/3 (-5) ,391/59 (-2), на код 373/72 (+9),</t>
    </r>
    <r>
      <rPr>
        <b/>
        <sz val="10"/>
        <rFont val="Times New Roman"/>
        <family val="1"/>
        <charset val="204"/>
      </rPr>
      <t xml:space="preserve"> без изменения </t>
    </r>
    <r>
      <rPr>
        <sz val="10"/>
        <rFont val="Times New Roman"/>
        <family val="1"/>
        <charset val="204"/>
      </rPr>
      <t>объема финансового обеспечения</t>
    </r>
  </si>
  <si>
    <r>
      <rPr>
        <b/>
        <sz val="10"/>
        <rFont val="Times New Roman"/>
        <family val="2"/>
        <charset val="204"/>
      </rPr>
      <t>Перераспределение</t>
    </r>
    <r>
      <rPr>
        <sz val="10"/>
        <rFont val="Times New Roman"/>
        <family val="2"/>
        <charset val="204"/>
      </rPr>
      <t xml:space="preserve"> объемов </t>
    </r>
    <r>
      <rPr>
        <b/>
        <sz val="10"/>
        <rFont val="Times New Roman"/>
        <family val="2"/>
        <charset val="204"/>
      </rPr>
      <t xml:space="preserve">по методам </t>
    </r>
    <r>
      <rPr>
        <sz val="10"/>
        <rFont val="Times New Roman"/>
        <family val="2"/>
        <charset val="204"/>
      </rPr>
      <t xml:space="preserve">лечения: по профилю эндокринология код 530/1097 (-1),  педиатрия код 404/51 (+1),  </t>
    </r>
    <r>
      <rPr>
        <b/>
        <sz val="10"/>
        <rFont val="Times New Roman"/>
        <family val="1"/>
        <charset val="204"/>
      </rPr>
      <t>со  снижением</t>
    </r>
    <r>
      <rPr>
        <sz val="10"/>
        <rFont val="Times New Roman"/>
        <family val="2"/>
        <charset val="204"/>
      </rPr>
      <t xml:space="preserve"> объема финансового обеспечения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на 14 982,91 руб.</t>
    </r>
  </si>
  <si>
    <t>14.3</t>
  </si>
  <si>
    <t>ГБУЗ "Тамалинская УБ"</t>
  </si>
  <si>
    <t>№169 от 04.03.2021г.</t>
  </si>
  <si>
    <t>На основании раздела 6 разъяснений МЗРФ от 31.12.20 №11-7/И/2-20700 рекомендовать представить в адрес Комиссии информацию, предусмотренную подпунктом 3 пункта 10 приложения 1 к Правилам ОМС, утв. Приказом МЗРФ  от 28.02.19 №108н, с учетом изменения кадрового обеспечения медицинской организации на дату обращения МО</t>
  </si>
  <si>
    <t>Компьютерная томография без внутривенного контрастирования, всего</t>
  </si>
  <si>
    <t>Тестирование на выявление новой коронавирусной инфекции (СОVID-19), всего</t>
  </si>
  <si>
    <r>
      <rPr>
        <b/>
        <sz val="10"/>
        <rFont val="Times New Roman"/>
        <family val="1"/>
        <charset val="204"/>
        <scheme val="minor"/>
      </rPr>
      <t xml:space="preserve">Увеличение </t>
    </r>
    <r>
      <rPr>
        <sz val="10"/>
        <rFont val="Times New Roman"/>
        <family val="1"/>
        <charset val="204"/>
        <scheme val="minor"/>
      </rPr>
      <t xml:space="preserve">объемов по дневному стационару в части </t>
    </r>
    <r>
      <rPr>
        <b/>
        <sz val="10"/>
        <rFont val="Times New Roman"/>
        <family val="1"/>
        <charset val="204"/>
        <scheme val="minor"/>
      </rPr>
      <t>ЭКО</t>
    </r>
    <r>
      <rPr>
        <sz val="10"/>
        <rFont val="Times New Roman"/>
        <family val="1"/>
        <charset val="204"/>
        <scheme val="minor"/>
      </rPr>
      <t>. На 01.03.2021г проходят лечение методом ВРТ/ЭКО 48 пациентов.</t>
    </r>
  </si>
  <si>
    <t xml:space="preserve">На основании Приказа МЗПО от 26.02.21 №59 распределить объемы по профилю гинекология </t>
  </si>
  <si>
    <t>1. Рекомендовать ТФОМС совмествно с МЗПО подготовить проект постановления Правительства ПО о внесении  изменений в ТПОМС на 2021 год и повторно рассмотреть обращение МО после утверждения внесенных изменений                                                                          2. Рекомендовать оказывать медицинскую помощьпо профилю гинекология в пределах общего количества распределенных объемов</t>
  </si>
  <si>
    <t xml:space="preserve">Увеличение распределенных  объемовна 300 случаев и объемов финансового обеспечение на 100 млн. рублей и о перераспределении объемов по профилям: пульмонология (-349), эндокринология (-253), аллергология (-139), терапия (-853), инфекционные болезни (+1894) </t>
  </si>
  <si>
    <t xml:space="preserve"> Перераспределить по кварталам распределенные решением Комиссии от 11.03.2021 (Протокол №4) объемы медицинской помощи с учетом фактических показателей за период январь-февраль 2021 года </t>
  </si>
  <si>
    <t>Рекомендовать ТФОМС совмествно с МЗПО подготовить проект постановления Правительства ПО о внесении  изменений в ТПОМС на 2021 год в части изменения нормативов объемов по профилям  и повторно рассмотреть обращение МО после утверждения внесенных изменений</t>
  </si>
  <si>
    <t>Увеличить распределенные  объемы на 91 исследование  за счет снижения объемов ГБУЗ "ПОДКБ имени Н.Ф.Филатова" на основании обращения МО</t>
  </si>
  <si>
    <t>Эндоскопические диагностические исследования, всего</t>
  </si>
  <si>
    <t>Ультразвуковое исследование сердечно-сосудистой системы, всего</t>
  </si>
  <si>
    <r>
      <t xml:space="preserve">Увеличить распределенные  объемы на 160 исследований  </t>
    </r>
    <r>
      <rPr>
        <i/>
        <sz val="10"/>
        <rFont val="Times New Roman"/>
        <family val="1"/>
        <charset val="204"/>
        <scheme val="minor"/>
      </rPr>
      <t>(рассчитано исходя из фактического среднемесячного объема доведенного до года за минусом распределенного объема   35*12-260 = 160</t>
    </r>
    <r>
      <rPr>
        <sz val="10"/>
        <rFont val="Times New Roman"/>
        <family val="1"/>
        <charset val="204"/>
        <scheme val="minor"/>
      </rPr>
      <t>) за счет снижения объемов ГБУЗ "ПОДКБ имени Н.Ф.Филатова" на основании обращения медицинской организации (исх. №251 от 05.02.2021г.)</t>
    </r>
  </si>
  <si>
    <t>Распределить 183 исследования по обращению МО за счет снижения  объемов коронарографии по МО с уровнем исполнения распределенных объемов на 1 квартал менее 60% (ГБУЗ " ПОКБ им.Н.Н. Бурденко" - 54,41%, ФГБУ «ФЦССХ» МЗ РФ  (г.Пенза) - 51,04% )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</si>
  <si>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</si>
  <si>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</si>
  <si>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r>
      <t xml:space="preserve">Перераспределить  объемы  по профилю оториноларингология </t>
    </r>
    <r>
      <rPr>
        <b/>
        <sz val="10"/>
        <rFont val="Times New Roman"/>
        <family val="1"/>
        <charset val="204"/>
      </rPr>
      <t>по методам лечени</t>
    </r>
    <r>
      <rPr>
        <sz val="10"/>
        <rFont val="Times New Roman"/>
        <family val="1"/>
        <charset val="204"/>
      </rPr>
      <t xml:space="preserve">я:  с кода 2580 (-5) на код 2579(+5), без изменения объема финансового обеспечения      </t>
    </r>
  </si>
  <si>
    <r>
      <t xml:space="preserve">Перераспределение объемов  по профилю травматология и ортопедия </t>
    </r>
    <r>
      <rPr>
        <b/>
        <sz val="10"/>
        <rFont val="Times New Roman"/>
        <family val="1"/>
        <charset val="204"/>
      </rPr>
      <t>по методам лечени</t>
    </r>
    <r>
      <rPr>
        <sz val="10"/>
        <rFont val="Times New Roman"/>
        <family val="1"/>
        <charset val="204"/>
      </rPr>
      <t xml:space="preserve">я: с кода 424/32 (-1) на код  419/1101 (+1),без изменения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объема финансового обеспечения </t>
    </r>
  </si>
  <si>
    <r>
      <rPr>
        <b/>
        <sz val="10"/>
        <rFont val="Times New Roman"/>
        <family val="1"/>
        <charset val="204"/>
      </rPr>
      <t>Перераспределени</t>
    </r>
    <r>
      <rPr>
        <sz val="10"/>
        <rFont val="Times New Roman"/>
        <family val="1"/>
        <charset val="204"/>
      </rPr>
      <t>е объемов</t>
    </r>
    <r>
      <rPr>
        <b/>
        <sz val="10"/>
        <rFont val="Times New Roman"/>
        <family val="1"/>
        <charset val="204"/>
      </rPr>
      <t xml:space="preserve"> по профилю офтальмология по методам лечения</t>
    </r>
    <r>
      <rPr>
        <sz val="10"/>
        <rFont val="Times New Roman"/>
        <family val="1"/>
        <charset val="204"/>
      </rPr>
      <t>: с кодов  379/68 (-2), 490/3 (-5) ,391/59 (-2), на код 373/72 (+9),</t>
    </r>
    <r>
      <rPr>
        <b/>
        <sz val="10"/>
        <rFont val="Times New Roman"/>
        <family val="1"/>
        <charset val="204"/>
      </rPr>
      <t xml:space="preserve"> без изменения </t>
    </r>
    <r>
      <rPr>
        <sz val="10"/>
        <rFont val="Times New Roman"/>
        <family val="1"/>
        <charset val="204"/>
      </rPr>
      <t>объема финансового обеспечения</t>
    </r>
  </si>
  <si>
    <r>
      <t xml:space="preserve">Перераспределение объемов по методам лечения                                                                                 по профилю нейрохирургия   487/1217 (-5) и эндокринология 530/1097 (+5), </t>
    </r>
    <r>
      <rPr>
        <b/>
        <sz val="10"/>
        <rFont val="Times New Roman"/>
        <family val="1"/>
        <charset val="204"/>
      </rPr>
      <t>со  снижением</t>
    </r>
    <r>
      <rPr>
        <sz val="10"/>
        <rFont val="Times New Roman"/>
        <family val="1"/>
        <charset val="204"/>
      </rPr>
      <t xml:space="preserve"> объема финансового обеспечения на</t>
    </r>
    <r>
      <rPr>
        <b/>
        <sz val="10"/>
        <rFont val="Times New Roman"/>
        <family val="1"/>
        <charset val="204"/>
      </rPr>
      <t xml:space="preserve"> 220 907,10 руб</t>
    </r>
  </si>
  <si>
    <r>
      <rPr>
        <b/>
        <sz val="10"/>
        <rFont val="Times New Roman"/>
        <family val="1"/>
        <charset val="204"/>
      </rPr>
      <t>Перераспределение</t>
    </r>
    <r>
      <rPr>
        <sz val="10"/>
        <rFont val="Times New Roman"/>
        <family val="1"/>
        <charset val="204"/>
      </rPr>
      <t xml:space="preserve"> объемов по профилю "челюстно-лицевая хирургия" </t>
    </r>
    <r>
      <rPr>
        <b/>
        <sz val="10"/>
        <rFont val="Times New Roman"/>
        <family val="1"/>
        <charset val="204"/>
      </rPr>
      <t>по методам</t>
    </r>
    <r>
      <rPr>
        <sz val="10"/>
        <rFont val="Times New Roman"/>
        <family val="1"/>
        <charset val="204"/>
      </rPr>
      <t xml:space="preserve"> лечения                                                                                        442/18 (-+1), 444/17 (-1) , </t>
    </r>
    <r>
      <rPr>
        <b/>
        <sz val="10"/>
        <rFont val="Times New Roman"/>
        <family val="1"/>
        <charset val="204"/>
      </rPr>
      <t xml:space="preserve">без изменения </t>
    </r>
    <r>
      <rPr>
        <sz val="10"/>
        <rFont val="Times New Roman"/>
        <family val="1"/>
        <charset val="204"/>
      </rPr>
      <t>объема финансового обеспечения</t>
    </r>
  </si>
  <si>
    <r>
      <rPr>
        <b/>
        <sz val="10"/>
        <rFont val="Times New Roman"/>
        <family val="1"/>
        <charset val="204"/>
      </rPr>
      <t>Перераспределение</t>
    </r>
    <r>
      <rPr>
        <sz val="10"/>
        <rFont val="Times New Roman"/>
        <family val="1"/>
        <charset val="204"/>
      </rPr>
      <t xml:space="preserve"> объемов </t>
    </r>
    <r>
      <rPr>
        <b/>
        <sz val="10"/>
        <rFont val="Times New Roman"/>
        <family val="1"/>
        <charset val="204"/>
      </rPr>
      <t xml:space="preserve">по методам </t>
    </r>
    <r>
      <rPr>
        <sz val="10"/>
        <rFont val="Times New Roman"/>
        <family val="1"/>
        <charset val="204"/>
      </rPr>
      <t xml:space="preserve">лечения: по профилю эндокринология  код 530/1097 (-1),  педиатрия код 404/51 (+1),  </t>
    </r>
    <r>
      <rPr>
        <b/>
        <sz val="10"/>
        <rFont val="Times New Roman"/>
        <family val="1"/>
        <charset val="204"/>
      </rPr>
      <t>со  снижением</t>
    </r>
    <r>
      <rPr>
        <sz val="10"/>
        <rFont val="Times New Roman"/>
        <family val="1"/>
        <charset val="204"/>
      </rPr>
      <t xml:space="preserve"> объема финансового обеспечения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на 14 982,91 руб.</t>
    </r>
  </si>
  <si>
    <t xml:space="preserve"> </t>
  </si>
  <si>
    <r>
      <rPr>
        <b/>
        <sz val="10"/>
        <rFont val="Times New Roman"/>
        <family val="1"/>
        <charset val="204"/>
      </rPr>
      <t>Перераспределение</t>
    </r>
    <r>
      <rPr>
        <sz val="10"/>
        <rFont val="Times New Roman"/>
        <family val="2"/>
        <charset val="204"/>
      </rPr>
      <t xml:space="preserve"> объемов по профилю "челюстно-лицевая хирургия" </t>
    </r>
    <r>
      <rPr>
        <b/>
        <sz val="10"/>
        <rFont val="Times New Roman"/>
        <family val="1"/>
        <charset val="204"/>
      </rPr>
      <t>по методам</t>
    </r>
    <r>
      <rPr>
        <sz val="10"/>
        <rFont val="Times New Roman"/>
        <family val="2"/>
        <charset val="204"/>
      </rPr>
      <t xml:space="preserve"> лечения       442/18 (-+1), 444/17 (-1) , </t>
    </r>
    <r>
      <rPr>
        <b/>
        <sz val="10"/>
        <rFont val="Times New Roman"/>
        <family val="1"/>
        <charset val="204"/>
      </rPr>
      <t xml:space="preserve">без изменения </t>
    </r>
    <r>
      <rPr>
        <sz val="10"/>
        <rFont val="Times New Roman"/>
        <family val="2"/>
        <charset val="204"/>
      </rPr>
      <t xml:space="preserve">объема финансового обеспечения, в связи с фактическим выполнением распределенных объемов </t>
    </r>
  </si>
  <si>
    <t>Распределить 60 исследований за счет снижения объемов МО с уровнем исполнения распределенных объемов за 1 квартал менее 20% (ГБУЗ «Клиническая больница №4»-9,93%,  ГБУЗ «Областной онкологический диспансер»- 15,65%, ГБУЗ «Нижнеломовская МРБ»- 6,44%)</t>
  </si>
  <si>
    <t>Перераспределить по вкарталамраспределенные решением Комиссии от 11.03.2021 (Протокол №4) объемы медицинской помощи, без увеличения количества распределенных объемов</t>
  </si>
  <si>
    <r>
      <t xml:space="preserve">2. </t>
    </r>
    <r>
      <rPr>
        <b/>
        <sz val="10"/>
        <rFont val="Times New Roman"/>
        <family val="1"/>
        <charset val="204"/>
        <scheme val="minor"/>
      </rPr>
      <t>Перераспределить по кварталам</t>
    </r>
    <r>
      <rPr>
        <sz val="10"/>
        <rFont val="Times New Roman"/>
        <family val="1"/>
        <charset val="204"/>
        <scheme val="minor"/>
      </rPr>
      <t xml:space="preserve"> распределенные решением Комиссии от 11.03.2021 (Протокол №4) объемы медицинской помощи с учетом фактических показателей за период январь-февраль 2021 года  </t>
    </r>
  </si>
  <si>
    <t xml:space="preserve">Перераспределить по кварталам распределенные решением Комиссии от 11.03.2021 (Протокол №4) между медицинскими организациями объемы медицинской помощи с учетом фактических показателей за период январь-февраль 2021 года  </t>
  </si>
  <si>
    <t>Рассмотреть повторно  на заседании Комиссии обращение медицинской организации на основании результатов анализа оказанной медицинской помощи за период январь-март 2021 года</t>
  </si>
  <si>
    <t xml:space="preserve">4. Перераспределить по кварталам распределенные объемы  медицинским организациям, по которым предъявленные к оплате объемы медицинской помощи превышают объемы, распределенные решением Комиссии от 11.02.2020 (Протокол №4) на 1 квартал 2021 года  </t>
  </si>
  <si>
    <t>2. Увеличить  распределенные объемы  на 532 исследования медицинским организациям, у которых предъявленные к оплате объемы медицинской помощи превышают объемы, распределенные решением Комиссии от 11.02.2020 (Протокол №4) на 1 квартал 2021 года,  за счет снижения  на 532 исследования по ГБУЗ "ПОДКБ имени Н.Ф.Филатова" на основании обращения МО (исх. №251 от 05.02.2021г.)</t>
  </si>
  <si>
    <t>1. На основании раздела 6 разъяснений МЗРФ от 31.12.20 №11-7/И/2-20700 рекомендовать представить в адрес Комиссии информацию, предусмотренную подпунктом 3 пункта 10 приложения 1 к Правилам ОМС, утв. Приказом МЗРФ  от 28.02.19 №108н, с учетом изменения кадрового обеспечения медицинской организации на дату обращения МО                                                                                                                 2. Перераспределить по кварталам  в части количества посещений с профилактической целью  по специальности стоматология</t>
  </si>
  <si>
    <r>
      <rPr>
        <b/>
        <sz val="10"/>
        <rFont val="Times New Roman"/>
        <family val="1"/>
        <charset val="204"/>
      </rPr>
      <t xml:space="preserve">Рапределение </t>
    </r>
    <r>
      <rPr>
        <sz val="10"/>
        <rFont val="Times New Roman"/>
        <family val="1"/>
        <charset val="204"/>
      </rPr>
      <t>объемов по профилю акушерство и гинекология по методам лечения : код 34/252 (+15), код  36/250 (+20), код 525/1223 (+20), с</t>
    </r>
    <r>
      <rPr>
        <b/>
        <sz val="10"/>
        <rFont val="Times New Roman"/>
        <family val="1"/>
        <charset val="204"/>
      </rPr>
      <t xml:space="preserve"> увеличением</t>
    </r>
    <r>
      <rPr>
        <sz val="10"/>
        <rFont val="Times New Roman"/>
        <family val="1"/>
        <charset val="204"/>
      </rPr>
      <t xml:space="preserve"> объема финансового обеспечения                                              </t>
    </r>
    <r>
      <rPr>
        <b/>
        <sz val="10"/>
        <rFont val="Times New Roman"/>
        <family val="1"/>
        <charset val="204"/>
      </rPr>
      <t>на 8 733 629,25 руб.</t>
    </r>
  </si>
  <si>
    <r>
      <rPr>
        <b/>
        <sz val="10"/>
        <rFont val="Times New Roman"/>
        <family val="1"/>
        <charset val="204"/>
        <scheme val="minor"/>
      </rPr>
      <t>Перераспределить по кварталам</t>
    </r>
    <r>
      <rPr>
        <sz val="10"/>
        <rFont val="Times New Roman"/>
        <family val="1"/>
        <charset val="204"/>
        <scheme val="minor"/>
      </rPr>
      <t xml:space="preserve"> распределенные решением Комиссии от 11.03.2021 (Протокол №4) объемы медицинской помощи с учетом фактических показателей за период январь-февраль 2021 года  </t>
    </r>
  </si>
  <si>
    <t>Приложение №1.2</t>
  </si>
  <si>
    <t xml:space="preserve"> Сводная информация по обращениям медицинских организаций по вопросам корректировки распределенных между медицинскими организациями объемов медицинской помощи. </t>
  </si>
  <si>
    <t>% исполнения                                                 за 1 квартал (гр.7/гр.5                        *100)</t>
  </si>
  <si>
    <t>Предложения членов Комиссии</t>
  </si>
  <si>
    <t>1.18</t>
  </si>
  <si>
    <t>1.19</t>
  </si>
  <si>
    <t>1.20</t>
  </si>
  <si>
    <t>1.5</t>
  </si>
  <si>
    <t>1.15</t>
  </si>
  <si>
    <t>1.7</t>
  </si>
  <si>
    <t>1.6</t>
  </si>
  <si>
    <t>Номер пункта, в котором отражено решение Комиссии по вопросу, изложенному в обращении медицинской организации</t>
  </si>
  <si>
    <t>1.9, 1.10</t>
  </si>
  <si>
    <t>1.9</t>
  </si>
  <si>
    <t>1.10</t>
  </si>
  <si>
    <t>1.11</t>
  </si>
  <si>
    <t>1.12</t>
  </si>
  <si>
    <t>1.21</t>
  </si>
  <si>
    <t>1.13</t>
  </si>
  <si>
    <r>
      <t xml:space="preserve">Перераспределение объемов  по профилю травматология и ортопедия </t>
    </r>
    <r>
      <rPr>
        <b/>
        <sz val="10"/>
        <rFont val="Times New Roman"/>
        <family val="1"/>
        <charset val="204"/>
      </rPr>
      <t>по методам лечени</t>
    </r>
    <r>
      <rPr>
        <sz val="10"/>
        <rFont val="Times New Roman"/>
        <family val="1"/>
        <charset val="204"/>
      </rPr>
      <t>я: с кода 423 (-4) на код  418 (+4), с кода 420 (-1) на код 536(+51), с</t>
    </r>
    <r>
      <rPr>
        <b/>
        <sz val="10"/>
        <rFont val="Times New Roman"/>
        <family val="1"/>
        <charset val="204"/>
      </rPr>
      <t xml:space="preserve"> увеличением </t>
    </r>
    <r>
      <rPr>
        <sz val="10"/>
        <rFont val="Times New Roman"/>
        <family val="1"/>
        <charset val="204"/>
      </rPr>
      <t xml:space="preserve">объема финансового обеспечения      на </t>
    </r>
    <r>
      <rPr>
        <b/>
        <sz val="10"/>
        <rFont val="Times New Roman"/>
        <family val="1"/>
        <charset val="204"/>
      </rPr>
      <t xml:space="preserve">145 060,85 руб. </t>
    </r>
  </si>
  <si>
    <t>1.2.1</t>
  </si>
  <si>
    <t>Перераспределить по всем МО исходя из планируемого количества   дней работы томографа и  общего количества МРТ, подлежащего распределению, посредством умножения количества дней работы на среднее количество исследований в день, в том числе</t>
  </si>
  <si>
    <t xml:space="preserve"> С учетом  с п.9 Приложения №1 к Правилам ОМС</t>
  </si>
  <si>
    <t>(-18)</t>
  </si>
  <si>
    <t>(-55)</t>
  </si>
  <si>
    <t>(-16)</t>
  </si>
  <si>
    <t>(-1309)</t>
  </si>
  <si>
    <t>№288,289 от20.01.2021г., №1434 от 26.02.2021г.</t>
  </si>
  <si>
    <t>1.22.2, 1.23</t>
  </si>
  <si>
    <t xml:space="preserve">1. Рекомендовать ТФОМС совместно с МЗПО по результатам анализа по результатам анализа   исполнения распределенных между МО объемов  диагностических исследований за январь-февраль 2021 года  внести изменения в ТПОМС на 2021 год в части увеличения  объемов по проведению компьютерной томографии без внутривенного контрастирования,  за счет снижения объемов по проведению компьютерной томографии с внутривенным контрастированием   </t>
  </si>
  <si>
    <t>3. Распределить ГБУЗ "Кузнецкая межрайонная детская больница" объемы  КТ  на основании обращения медицинской организаци (исх.№1 от 11.01.2021г.)  за счет снижения количества исследований МО с уровнем исполнения распределенных объемов за 1 квартал менее, чем на  20% (ГБУЗ «Клиническая больница №4»-9,93%,  ГБУЗ «Областной онкологический диспансер»- 15,65%, ГБУЗ «Нижнеломовская МРБ»- 6,44%)</t>
  </si>
  <si>
    <t xml:space="preserve">1. Рекомендовать ТФОМС совместно с МЗПО по результатам анализа  внести изменения в ТПОМС на 2021 год в части снижения нормативов объемов по проведению ультразвуковых исследований сердечно-сосудистой системы </t>
  </si>
  <si>
    <t>1.17, 1.22.2, 1.23</t>
  </si>
  <si>
    <t xml:space="preserve">1. Рекомендовать ТФОМС совместно с МЗПО по результатам анализа   исполнения распределенных между МО объемов  диагностических исследований за январь-февраль 2021 года внести изменения в ТПОМС на 2021 год в части увеличения нормативов объемов исследований на выявление коронавирусной инфекции  (COVID-19) за счет снижения нормативов по другим видам диагностических исследований </t>
  </si>
  <si>
    <t>2. Увеличить распределенные объемы  КТ  медицинским организациям, по  которым предъявленные к оплате объемы медицинской помощи превышают объемы, распределенные решением Комиссии от 11.02.2020 (Протокол №4) на  2021 год,  за счет снижения количества исследований МО с уровнем исполнения распределенных объемов за 1 квартал менее, чем на  20% (ГБУЗ «Клиническая больница №4»-9,93%,  ГБУЗ «Областной онкологический диспансер»- 15,65%, ГБУЗ «Нижнеломовская МРБ»- 6,44%)</t>
  </si>
  <si>
    <t xml:space="preserve">Перераспределить по кварталам  (со 2-го на 1-ый квартал) по 3-м МО </t>
  </si>
  <si>
    <t>1. Рекомендовать ТФОМС совместно с МЗПО по результатам анализа  внести изменения в ТПОМС на 2021 год в части снижения нормативов объемов по проведению эндоскопических исследований</t>
  </si>
  <si>
    <t>Распределить по профилю сердечно- сосудистая хирургия 500 случаев госпитализации за счет снижения  объемов ГБУЗ «ПОКБ им. Н.Н. Бурденко»</t>
  </si>
  <si>
    <t xml:space="preserve">Не подлежит распределению  в связи с неисполнением показателей эффективности  по пунктам 17, 11, 12                                                                                          (3 балла по результатам комплексной оценки показателей) </t>
  </si>
  <si>
    <t xml:space="preserve">ГБУЗ «ПОДКБ имени Н.Ф.Филатова» </t>
  </si>
  <si>
    <r>
      <t>Распределение объемов по врачебной специальности "</t>
    </r>
    <r>
      <rPr>
        <b/>
        <sz val="10"/>
        <rFont val="Times New Roman"/>
        <family val="1"/>
        <charset val="204"/>
      </rPr>
      <t>терапия</t>
    </r>
    <r>
      <rPr>
        <sz val="10"/>
        <rFont val="Times New Roman"/>
        <family val="1"/>
        <charset val="204"/>
      </rPr>
      <t>" в соответствии с лицензией №ЛО-58-01-002278 ОТ 23.08.19. Представлена информация по установленным решением Комиссии от 16.09.19  Протокол 14 (в ред. от 22.06.20) показателям эффективности деятельности МО. Не исполнены  3 показателя по п.17, 11,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</si>
</sst>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2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2"/>
      <charset val="204"/>
    </font>
    <font>
      <sz val="10"/>
      <name val="Times New Roman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  <scheme val="minor"/>
    </font>
    <font>
      <sz val="10"/>
      <color rgb="FF7030A0"/>
      <name val="Times New Roman"/>
      <family val="1"/>
      <charset val="204"/>
    </font>
    <font>
      <b/>
      <sz val="10"/>
      <color theme="1"/>
      <name val="Times New Roman"/>
      <family val="1"/>
      <charset val="204"/>
      <scheme val="minor"/>
    </font>
    <font>
      <sz val="10"/>
      <color theme="1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sz val="10"/>
      <color rgb="FF7030A0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i/>
      <sz val="10"/>
      <name val="Times New Roman"/>
      <family val="1"/>
      <charset val="204"/>
    </font>
    <font>
      <i/>
      <sz val="10"/>
      <name val="Times New Roman"/>
      <family val="1"/>
      <charset val="204"/>
      <scheme val="minor"/>
    </font>
    <font>
      <i/>
      <sz val="10"/>
      <color rgb="FFFF0000"/>
      <name val="Times New Roman"/>
      <family val="1"/>
      <charset val="204"/>
      <scheme val="minor"/>
    </font>
    <font>
      <sz val="10"/>
      <color rgb="FFFFC000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6"/>
      <color rgb="FFFF0000"/>
      <name val="Times New Roman"/>
      <family val="1"/>
      <charset val="204"/>
      <scheme val="minor"/>
    </font>
    <font>
      <i/>
      <sz val="16"/>
      <color rgb="FFFF0000"/>
      <name val="Times New Roman"/>
      <family val="1"/>
      <charset val="204"/>
      <scheme val="minor"/>
    </font>
    <font>
      <sz val="10"/>
      <color theme="0"/>
      <name val="Times New Roman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328">
    <xf numFmtId="0" fontId="0" fillId="0" borderId="0" xfId="0"/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 inden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3" fillId="0" borderId="0" xfId="0" applyFont="1"/>
    <xf numFmtId="0" fontId="2" fillId="2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0" xfId="0" applyFont="1" applyFill="1"/>
    <xf numFmtId="0" fontId="10" fillId="0" borderId="0" xfId="0" applyFont="1"/>
    <xf numFmtId="3" fontId="5" fillId="0" borderId="1" xfId="1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14" fillId="0" borderId="4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Fill="1"/>
    <xf numFmtId="0" fontId="14" fillId="4" borderId="1" xfId="0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5" fillId="5" borderId="1" xfId="1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3" fontId="11" fillId="4" borderId="1" xfId="1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3" fontId="5" fillId="6" borderId="1" xfId="1" applyNumberFormat="1" applyFont="1" applyFill="1" applyBorder="1" applyAlignment="1">
      <alignment horizontal="center" vertical="center" wrapText="1"/>
    </xf>
    <xf numFmtId="2" fontId="5" fillId="6" borderId="1" xfId="1" applyNumberFormat="1" applyFont="1" applyFill="1" applyBorder="1" applyAlignment="1">
      <alignment horizontal="center" vertical="center" wrapText="1"/>
    </xf>
    <xf numFmtId="3" fontId="14" fillId="6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14" fillId="5" borderId="1" xfId="0" applyFont="1" applyFill="1" applyBorder="1"/>
    <xf numFmtId="3" fontId="5" fillId="5" borderId="1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5" fillId="5" borderId="1" xfId="1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 wrapText="1"/>
    </xf>
    <xf numFmtId="0" fontId="11" fillId="5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3" fontId="9" fillId="6" borderId="1" xfId="1" applyNumberFormat="1" applyFont="1" applyFill="1" applyBorder="1" applyAlignment="1">
      <alignment horizontal="center" vertical="center" wrapText="1"/>
    </xf>
    <xf numFmtId="0" fontId="5" fillId="6" borderId="3" xfId="1" applyNumberFormat="1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3" fillId="5" borderId="1" xfId="1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 wrapText="1"/>
    </xf>
    <xf numFmtId="3" fontId="3" fillId="6" borderId="1" xfId="1" applyNumberFormat="1" applyFont="1" applyFill="1" applyBorder="1" applyAlignment="1">
      <alignment horizontal="center" vertical="center" wrapText="1"/>
    </xf>
    <xf numFmtId="2" fontId="3" fillId="6" borderId="1" xfId="1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17" fillId="6" borderId="1" xfId="1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3" fontId="18" fillId="6" borderId="1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5" fillId="5" borderId="1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 wrapText="1"/>
    </xf>
    <xf numFmtId="0" fontId="5" fillId="5" borderId="3" xfId="1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3" fontId="8" fillId="5" borderId="1" xfId="1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 wrapText="1"/>
    </xf>
    <xf numFmtId="3" fontId="3" fillId="5" borderId="1" xfId="1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0" fontId="3" fillId="6" borderId="1" xfId="1" applyNumberFormat="1" applyFont="1" applyFill="1" applyBorder="1" applyAlignment="1">
      <alignment horizontal="center" vertical="center" wrapText="1"/>
    </xf>
    <xf numFmtId="3" fontId="3" fillId="6" borderId="1" xfId="1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0" fontId="5" fillId="5" borderId="3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3" fontId="14" fillId="5" borderId="3" xfId="0" applyNumberFormat="1" applyFont="1" applyFill="1" applyBorder="1" applyAlignment="1">
      <alignment horizontal="center" vertical="center" wrapText="1"/>
    </xf>
    <xf numFmtId="2" fontId="5" fillId="5" borderId="3" xfId="1" applyNumberFormat="1" applyFont="1" applyFill="1" applyBorder="1" applyAlignment="1">
      <alignment horizontal="center" vertical="center" wrapText="1"/>
    </xf>
    <xf numFmtId="3" fontId="15" fillId="6" borderId="1" xfId="0" applyNumberFormat="1" applyFont="1" applyFill="1" applyBorder="1" applyAlignment="1">
      <alignment horizontal="center" vertical="center" wrapText="1"/>
    </xf>
    <xf numFmtId="3" fontId="5" fillId="5" borderId="3" xfId="1" applyNumberFormat="1" applyFont="1" applyFill="1" applyBorder="1" applyAlignment="1">
      <alignment horizontal="center" vertical="center" wrapText="1"/>
    </xf>
    <xf numFmtId="0" fontId="5" fillId="5" borderId="3" xfId="1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/>
    </xf>
    <xf numFmtId="3" fontId="9" fillId="5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/>
    </xf>
    <xf numFmtId="3" fontId="14" fillId="6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/>
    <xf numFmtId="3" fontId="10" fillId="0" borderId="0" xfId="0" applyNumberFormat="1" applyFont="1" applyFill="1"/>
    <xf numFmtId="3" fontId="8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/>
    <xf numFmtId="43" fontId="14" fillId="0" borderId="0" xfId="3" applyFont="1" applyFill="1"/>
    <xf numFmtId="3" fontId="14" fillId="5" borderId="1" xfId="0" applyNumberFormat="1" applyFont="1" applyFill="1" applyBorder="1" applyAlignment="1">
      <alignment vertical="center"/>
    </xf>
    <xf numFmtId="3" fontId="10" fillId="5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/>
    </xf>
    <xf numFmtId="0" fontId="14" fillId="5" borderId="1" xfId="0" applyFont="1" applyFill="1" applyBorder="1" applyAlignment="1">
      <alignment vertical="center"/>
    </xf>
    <xf numFmtId="0" fontId="5" fillId="5" borderId="2" xfId="1" applyNumberFormat="1" applyFont="1" applyFill="1" applyBorder="1" applyAlignment="1">
      <alignment vertical="center"/>
    </xf>
    <xf numFmtId="0" fontId="5" fillId="5" borderId="8" xfId="1" applyNumberFormat="1" applyFont="1" applyFill="1" applyBorder="1" applyAlignment="1">
      <alignment vertical="center"/>
    </xf>
    <xf numFmtId="0" fontId="5" fillId="6" borderId="2" xfId="1" applyNumberFormat="1" applyFont="1" applyFill="1" applyBorder="1" applyAlignment="1">
      <alignment horizontal="left" vertical="center"/>
    </xf>
    <xf numFmtId="0" fontId="5" fillId="6" borderId="8" xfId="1" applyNumberFormat="1" applyFont="1" applyFill="1" applyBorder="1" applyAlignment="1">
      <alignment horizontal="left" vertical="center"/>
    </xf>
    <xf numFmtId="0" fontId="5" fillId="5" borderId="2" xfId="1" applyNumberFormat="1" applyFont="1" applyFill="1" applyBorder="1" applyAlignment="1">
      <alignment horizontal="left" vertical="center"/>
    </xf>
    <xf numFmtId="0" fontId="5" fillId="5" borderId="8" xfId="1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Fill="1"/>
    <xf numFmtId="0" fontId="23" fillId="0" borderId="0" xfId="0" applyFont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3" fillId="0" borderId="0" xfId="0" applyFont="1" applyFill="1"/>
    <xf numFmtId="0" fontId="23" fillId="0" borderId="0" xfId="0" applyFont="1"/>
    <xf numFmtId="0" fontId="24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Fill="1" applyAlignment="1">
      <alignment wrapText="1"/>
    </xf>
    <xf numFmtId="0" fontId="22" fillId="0" borderId="0" xfId="0" applyFont="1" applyAlignment="1">
      <alignment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/>
    <xf numFmtId="49" fontId="14" fillId="0" borderId="1" xfId="0" applyNumberFormat="1" applyFont="1" applyFill="1" applyBorder="1"/>
    <xf numFmtId="49" fontId="14" fillId="5" borderId="3" xfId="0" applyNumberFormat="1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/>
    <xf numFmtId="49" fontId="10" fillId="0" borderId="0" xfId="0" applyNumberFormat="1" applyFont="1" applyFill="1"/>
    <xf numFmtId="49" fontId="10" fillId="0" borderId="0" xfId="0" applyNumberFormat="1" applyFont="1"/>
    <xf numFmtId="0" fontId="25" fillId="0" borderId="0" xfId="0" applyFont="1" applyFill="1"/>
    <xf numFmtId="43" fontId="25" fillId="0" borderId="0" xfId="3" applyFont="1" applyFill="1"/>
    <xf numFmtId="43" fontId="25" fillId="0" borderId="0" xfId="3" applyFont="1" applyFill="1" applyAlignment="1">
      <alignment horizontal="center" vertical="center"/>
    </xf>
    <xf numFmtId="0" fontId="2" fillId="5" borderId="1" xfId="1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6" borderId="3" xfId="0" applyNumberFormat="1" applyFont="1" applyFill="1" applyBorder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9" fontId="14" fillId="5" borderId="3" xfId="0" applyNumberFormat="1" applyFont="1" applyFill="1" applyBorder="1" applyAlignment="1">
      <alignment horizontal="center" vertical="center"/>
    </xf>
    <xf numFmtId="49" fontId="14" fillId="5" borderId="6" xfId="0" applyNumberFormat="1" applyFont="1" applyFill="1" applyBorder="1" applyAlignment="1">
      <alignment horizontal="center" vertical="center"/>
    </xf>
    <xf numFmtId="49" fontId="14" fillId="5" borderId="4" xfId="0" applyNumberFormat="1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5" fillId="5" borderId="2" xfId="1" applyNumberFormat="1" applyFont="1" applyFill="1" applyBorder="1" applyAlignment="1">
      <alignment horizontal="center" vertical="center" wrapText="1"/>
    </xf>
    <xf numFmtId="0" fontId="5" fillId="5" borderId="8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2" xfId="1" applyNumberFormat="1" applyFont="1" applyFill="1" applyBorder="1" applyAlignment="1">
      <alignment horizontal="center" vertical="center" wrapText="1"/>
    </xf>
    <xf numFmtId="0" fontId="5" fillId="6" borderId="8" xfId="1" applyNumberFormat="1" applyFont="1" applyFill="1" applyBorder="1" applyAlignment="1">
      <alignment horizontal="center" vertical="center" wrapText="1"/>
    </xf>
    <xf numFmtId="43" fontId="14" fillId="5" borderId="2" xfId="0" applyNumberFormat="1" applyFont="1" applyFill="1" applyBorder="1" applyAlignment="1">
      <alignment horizontal="center"/>
    </xf>
    <xf numFmtId="43" fontId="14" fillId="5" borderId="8" xfId="0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3" fontId="3" fillId="6" borderId="3" xfId="1" applyNumberFormat="1" applyFont="1" applyFill="1" applyBorder="1" applyAlignment="1">
      <alignment horizontal="center" vertical="center" wrapText="1"/>
    </xf>
    <xf numFmtId="3" fontId="3" fillId="6" borderId="6" xfId="1" applyNumberFormat="1" applyFont="1" applyFill="1" applyBorder="1" applyAlignment="1">
      <alignment horizontal="center" vertical="center" wrapText="1"/>
    </xf>
    <xf numFmtId="3" fontId="3" fillId="6" borderId="4" xfId="1" applyNumberFormat="1" applyFont="1" applyFill="1" applyBorder="1" applyAlignment="1">
      <alignment horizontal="center" vertical="center" wrapText="1"/>
    </xf>
    <xf numFmtId="3" fontId="5" fillId="6" borderId="3" xfId="1" applyNumberFormat="1" applyFont="1" applyFill="1" applyBorder="1" applyAlignment="1">
      <alignment horizontal="center" vertical="center" wrapText="1"/>
    </xf>
    <xf numFmtId="3" fontId="5" fillId="6" borderId="6" xfId="1" applyNumberFormat="1" applyFont="1" applyFill="1" applyBorder="1" applyAlignment="1">
      <alignment horizontal="center" vertical="center" wrapText="1"/>
    </xf>
    <xf numFmtId="3" fontId="5" fillId="6" borderId="4" xfId="1" applyNumberFormat="1" applyFont="1" applyFill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3" fontId="3" fillId="5" borderId="1" xfId="1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3" fontId="14" fillId="5" borderId="3" xfId="0" applyNumberFormat="1" applyFont="1" applyFill="1" applyBorder="1" applyAlignment="1">
      <alignment horizontal="center" vertical="center" wrapText="1"/>
    </xf>
    <xf numFmtId="3" fontId="14" fillId="5" borderId="6" xfId="0" applyNumberFormat="1" applyFont="1" applyFill="1" applyBorder="1" applyAlignment="1">
      <alignment horizontal="center" vertical="center" wrapText="1"/>
    </xf>
    <xf numFmtId="3" fontId="14" fillId="5" borderId="4" xfId="0" applyNumberFormat="1" applyFont="1" applyFill="1" applyBorder="1" applyAlignment="1">
      <alignment horizontal="center" vertical="center" wrapText="1"/>
    </xf>
    <xf numFmtId="2" fontId="5" fillId="5" borderId="3" xfId="1" applyNumberFormat="1" applyFont="1" applyFill="1" applyBorder="1" applyAlignment="1">
      <alignment horizontal="center" vertical="center" wrapText="1"/>
    </xf>
    <xf numFmtId="2" fontId="5" fillId="5" borderId="4" xfId="1" applyNumberFormat="1" applyFont="1" applyFill="1" applyBorder="1" applyAlignment="1">
      <alignment horizontal="center" vertical="center" wrapText="1"/>
    </xf>
    <xf numFmtId="3" fontId="7" fillId="6" borderId="3" xfId="0" applyNumberFormat="1" applyFont="1" applyFill="1" applyBorder="1" applyAlignment="1">
      <alignment horizontal="center" vertical="center" wrapText="1"/>
    </xf>
    <xf numFmtId="3" fontId="7" fillId="6" borderId="6" xfId="0" applyNumberFormat="1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/>
    </xf>
    <xf numFmtId="3" fontId="5" fillId="5" borderId="3" xfId="1" applyNumberFormat="1" applyFont="1" applyFill="1" applyBorder="1" applyAlignment="1">
      <alignment horizontal="center" vertical="center" wrapText="1"/>
    </xf>
    <xf numFmtId="3" fontId="5" fillId="5" borderId="4" xfId="1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0" fontId="5" fillId="5" borderId="3" xfId="1" applyNumberFormat="1" applyFont="1" applyFill="1" applyBorder="1" applyAlignment="1">
      <alignment horizontal="center" vertical="center" wrapText="1"/>
    </xf>
    <xf numFmtId="0" fontId="5" fillId="5" borderId="4" xfId="1" applyNumberFormat="1" applyFont="1" applyFill="1" applyBorder="1" applyAlignment="1">
      <alignment horizontal="center" vertical="center" wrapText="1"/>
    </xf>
    <xf numFmtId="0" fontId="5" fillId="5" borderId="3" xfId="1" applyNumberFormat="1" applyFont="1" applyFill="1" applyBorder="1" applyAlignment="1">
      <alignment horizontal="center" vertical="center"/>
    </xf>
    <xf numFmtId="0" fontId="5" fillId="5" borderId="4" xfId="1" applyNumberFormat="1" applyFont="1" applyFill="1" applyBorder="1" applyAlignment="1">
      <alignment horizontal="center" vertical="center"/>
    </xf>
    <xf numFmtId="3" fontId="14" fillId="6" borderId="3" xfId="0" applyNumberFormat="1" applyFont="1" applyFill="1" applyBorder="1" applyAlignment="1">
      <alignment horizontal="center" vertical="center" wrapText="1"/>
    </xf>
    <xf numFmtId="3" fontId="14" fillId="6" borderId="6" xfId="0" applyNumberFormat="1" applyFont="1" applyFill="1" applyBorder="1" applyAlignment="1">
      <alignment horizontal="center" vertical="center" wrapText="1"/>
    </xf>
    <xf numFmtId="3" fontId="14" fillId="6" borderId="4" xfId="0" applyNumberFormat="1" applyFont="1" applyFill="1" applyBorder="1" applyAlignment="1">
      <alignment horizontal="center" vertical="center" wrapText="1"/>
    </xf>
    <xf numFmtId="0" fontId="5" fillId="5" borderId="6" xfId="1" applyNumberFormat="1" applyFont="1" applyFill="1" applyBorder="1" applyAlignment="1">
      <alignment horizontal="center" vertical="center" wrapText="1"/>
    </xf>
    <xf numFmtId="0" fontId="5" fillId="6" borderId="3" xfId="1" applyNumberFormat="1" applyFont="1" applyFill="1" applyBorder="1" applyAlignment="1">
      <alignment horizontal="center" vertical="center" wrapText="1"/>
    </xf>
    <xf numFmtId="0" fontId="5" fillId="6" borderId="4" xfId="1" applyNumberFormat="1" applyFont="1" applyFill="1" applyBorder="1" applyAlignment="1">
      <alignment horizontal="center" vertical="center" wrapText="1"/>
    </xf>
    <xf numFmtId="0" fontId="5" fillId="6" borderId="6" xfId="1" applyNumberFormat="1" applyFont="1" applyFill="1" applyBorder="1" applyAlignment="1">
      <alignment horizontal="center" vertical="center" wrapText="1"/>
    </xf>
    <xf numFmtId="2" fontId="3" fillId="6" borderId="3" xfId="1" applyNumberFormat="1" applyFont="1" applyFill="1" applyBorder="1" applyAlignment="1">
      <alignment horizontal="center" vertical="center" wrapText="1"/>
    </xf>
    <xf numFmtId="2" fontId="3" fillId="6" borderId="6" xfId="1" applyNumberFormat="1" applyFont="1" applyFill="1" applyBorder="1" applyAlignment="1">
      <alignment horizontal="center" vertical="center" wrapText="1"/>
    </xf>
    <xf numFmtId="2" fontId="3" fillId="6" borderId="4" xfId="1" applyNumberFormat="1" applyFont="1" applyFill="1" applyBorder="1" applyAlignment="1">
      <alignment horizontal="center" vertical="center" wrapText="1"/>
    </xf>
    <xf numFmtId="2" fontId="5" fillId="5" borderId="1" xfId="1" applyNumberFormat="1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center" vertical="center" wrapText="1"/>
    </xf>
    <xf numFmtId="0" fontId="3" fillId="5" borderId="1" xfId="1" applyNumberFormat="1" applyFont="1" applyFill="1" applyBorder="1" applyAlignment="1">
      <alignment horizontal="center" vertical="center" wrapText="1"/>
    </xf>
    <xf numFmtId="2" fontId="3" fillId="5" borderId="3" xfId="1" applyNumberFormat="1" applyFont="1" applyFill="1" applyBorder="1" applyAlignment="1">
      <alignment horizontal="center" vertical="center" wrapText="1"/>
    </xf>
    <xf numFmtId="2" fontId="3" fillId="5" borderId="6" xfId="1" applyNumberFormat="1" applyFont="1" applyFill="1" applyBorder="1" applyAlignment="1">
      <alignment horizontal="center" vertical="center" wrapText="1"/>
    </xf>
    <xf numFmtId="2" fontId="3" fillId="5" borderId="4" xfId="1" applyNumberFormat="1" applyFont="1" applyFill="1" applyBorder="1" applyAlignment="1">
      <alignment horizontal="center" vertical="center" wrapText="1"/>
    </xf>
    <xf numFmtId="2" fontId="5" fillId="6" borderId="3" xfId="1" applyNumberFormat="1" applyFont="1" applyFill="1" applyBorder="1" applyAlignment="1">
      <alignment horizontal="center" vertical="center" wrapText="1"/>
    </xf>
    <xf numFmtId="2" fontId="5" fillId="6" borderId="4" xfId="1" applyNumberFormat="1" applyFont="1" applyFill="1" applyBorder="1" applyAlignment="1">
      <alignment horizontal="center" vertical="center" wrapText="1"/>
    </xf>
    <xf numFmtId="2" fontId="5" fillId="6" borderId="6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5" borderId="9" xfId="1" applyNumberFormat="1" applyFont="1" applyFill="1" applyBorder="1" applyAlignment="1">
      <alignment horizontal="center" vertical="center" wrapText="1"/>
    </xf>
    <xf numFmtId="0" fontId="5" fillId="5" borderId="11" xfId="1" applyNumberFormat="1" applyFont="1" applyFill="1" applyBorder="1" applyAlignment="1">
      <alignment horizontal="center" vertical="center" wrapText="1"/>
    </xf>
    <xf numFmtId="0" fontId="5" fillId="5" borderId="12" xfId="1" applyNumberFormat="1" applyFont="1" applyFill="1" applyBorder="1" applyAlignment="1">
      <alignment horizontal="center" vertical="center" wrapText="1"/>
    </xf>
    <xf numFmtId="0" fontId="5" fillId="5" borderId="13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/>
    </xf>
    <xf numFmtId="0" fontId="5" fillId="5" borderId="6" xfId="1" applyNumberFormat="1" applyFont="1" applyFill="1" applyBorder="1" applyAlignment="1">
      <alignment horizontal="center" vertical="center"/>
    </xf>
    <xf numFmtId="2" fontId="5" fillId="5" borderId="6" xfId="1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0" fontId="8" fillId="5" borderId="2" xfId="1" applyNumberFormat="1" applyFont="1" applyFill="1" applyBorder="1" applyAlignment="1">
      <alignment horizontal="center" vertical="center" wrapText="1"/>
    </xf>
    <xf numFmtId="0" fontId="8" fillId="5" borderId="8" xfId="1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5" fillId="5" borderId="14" xfId="1" applyNumberFormat="1" applyFont="1" applyFill="1" applyBorder="1" applyAlignment="1">
      <alignment horizontal="center" vertical="center" wrapText="1"/>
    </xf>
    <xf numFmtId="0" fontId="5" fillId="5" borderId="10" xfId="1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/>
    </xf>
    <xf numFmtId="49" fontId="14" fillId="5" borderId="4" xfId="0" applyNumberFormat="1" applyFont="1" applyFill="1" applyBorder="1" applyAlignment="1">
      <alignment horizontal="center"/>
    </xf>
    <xf numFmtId="49" fontId="10" fillId="5" borderId="3" xfId="0" applyNumberFormat="1" applyFont="1" applyFill="1" applyBorder="1" applyAlignment="1">
      <alignment horizontal="center" vertical="center"/>
    </xf>
    <xf numFmtId="49" fontId="10" fillId="5" borderId="6" xfId="0" applyNumberFormat="1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5" borderId="3" xfId="1" applyNumberFormat="1" applyFont="1" applyFill="1" applyBorder="1" applyAlignment="1">
      <alignment horizontal="center" vertical="center" wrapText="1"/>
    </xf>
    <xf numFmtId="0" fontId="3" fillId="5" borderId="4" xfId="1" applyNumberFormat="1" applyFont="1" applyFill="1" applyBorder="1" applyAlignment="1">
      <alignment horizontal="center" vertical="center" wrapText="1"/>
    </xf>
    <xf numFmtId="0" fontId="3" fillId="6" borderId="6" xfId="1" applyNumberFormat="1" applyFont="1" applyFill="1" applyBorder="1" applyAlignment="1">
      <alignment horizontal="center" vertical="center" wrapText="1"/>
    </xf>
    <xf numFmtId="0" fontId="3" fillId="6" borderId="4" xfId="1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</cellXfs>
  <cellStyles count="4">
    <cellStyle name="Normal_Sheet1" xfId="2"/>
    <cellStyle name="Денежный" xfId="1" builtinId="4"/>
    <cellStyle name="Обычный" xfId="0" builtinId="0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FF66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7"/>
  <sheetViews>
    <sheetView tabSelected="1" view="pageBreakPreview" zoomScale="80" zoomScaleNormal="100" zoomScaleSheetLayoutView="80" workbookViewId="0">
      <selection activeCell="P8" sqref="P8"/>
    </sheetView>
  </sheetViews>
  <sheetFormatPr defaultRowHeight="20.25" x14ac:dyDescent="0.3"/>
  <cols>
    <col min="1" max="1" width="5.7109375" style="169" bestFit="1" customWidth="1"/>
    <col min="2" max="2" width="17.7109375" style="37" customWidth="1"/>
    <col min="3" max="3" width="12.28515625" style="5" customWidth="1"/>
    <col min="4" max="4" width="9.5703125" style="16" customWidth="1"/>
    <col min="5" max="5" width="8.5703125" style="5" customWidth="1"/>
    <col min="6" max="6" width="8" style="5" customWidth="1"/>
    <col min="7" max="7" width="10.28515625" style="17" customWidth="1"/>
    <col min="8" max="8" width="12.7109375" style="31" hidden="1" customWidth="1"/>
    <col min="9" max="9" width="5.85546875" style="17" hidden="1" customWidth="1"/>
    <col min="10" max="10" width="11.85546875" style="5" customWidth="1"/>
    <col min="11" max="12" width="8.42578125" style="5" customWidth="1"/>
    <col min="13" max="13" width="8.7109375" style="5" customWidth="1"/>
    <col min="14" max="14" width="10.140625" style="5" customWidth="1"/>
    <col min="15" max="15" width="9.140625" style="37" customWidth="1"/>
    <col min="16" max="16" width="35.28515625" style="5" customWidth="1"/>
    <col min="17" max="17" width="22.5703125" style="22" customWidth="1"/>
    <col min="18" max="18" width="19.140625" style="22" customWidth="1"/>
    <col min="19" max="19" width="18.5703125" style="5" customWidth="1"/>
    <col min="20" max="20" width="19.140625" style="5" hidden="1" customWidth="1"/>
    <col min="21" max="21" width="3.5703125" style="155" customWidth="1"/>
    <col min="22" max="16384" width="9.140625" style="5"/>
  </cols>
  <sheetData>
    <row r="1" spans="1:21" ht="27.75" customHeight="1" x14ac:dyDescent="0.3">
      <c r="A1" s="289" t="s">
        <v>260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151" t="s">
        <v>259</v>
      </c>
      <c r="R1" s="151"/>
    </row>
    <row r="2" spans="1:21" ht="38.25" customHeight="1" x14ac:dyDescent="0.3">
      <c r="A2" s="290" t="s">
        <v>6</v>
      </c>
      <c r="B2" s="290" t="s">
        <v>7</v>
      </c>
      <c r="C2" s="291" t="s">
        <v>28</v>
      </c>
      <c r="D2" s="291" t="s">
        <v>31</v>
      </c>
      <c r="E2" s="291"/>
      <c r="F2" s="291"/>
      <c r="G2" s="292" t="s">
        <v>172</v>
      </c>
      <c r="H2" s="288" t="s">
        <v>171</v>
      </c>
      <c r="I2" s="4" t="s">
        <v>183</v>
      </c>
      <c r="J2" s="293" t="s">
        <v>67</v>
      </c>
      <c r="K2" s="293" t="s">
        <v>261</v>
      </c>
      <c r="L2" s="288" t="s">
        <v>32</v>
      </c>
      <c r="M2" s="292" t="s">
        <v>193</v>
      </c>
      <c r="N2" s="288" t="s">
        <v>68</v>
      </c>
      <c r="O2" s="288" t="s">
        <v>33</v>
      </c>
      <c r="P2" s="294" t="s">
        <v>27</v>
      </c>
      <c r="Q2" s="214" t="s">
        <v>262</v>
      </c>
      <c r="R2" s="215"/>
      <c r="S2" s="188" t="s">
        <v>270</v>
      </c>
    </row>
    <row r="3" spans="1:21" ht="88.5" customHeight="1" x14ac:dyDescent="0.3">
      <c r="A3" s="290"/>
      <c r="B3" s="290"/>
      <c r="C3" s="291"/>
      <c r="D3" s="1" t="s">
        <v>29</v>
      </c>
      <c r="E3" s="6" t="s">
        <v>30</v>
      </c>
      <c r="F3" s="7" t="s">
        <v>38</v>
      </c>
      <c r="G3" s="292"/>
      <c r="H3" s="288"/>
      <c r="I3" s="4" t="s">
        <v>170</v>
      </c>
      <c r="J3" s="293"/>
      <c r="K3" s="293"/>
      <c r="L3" s="288"/>
      <c r="M3" s="292"/>
      <c r="N3" s="288"/>
      <c r="O3" s="288"/>
      <c r="P3" s="294"/>
      <c r="Q3" s="216"/>
      <c r="R3" s="217"/>
      <c r="S3" s="189"/>
    </row>
    <row r="4" spans="1:21" x14ac:dyDescent="0.3">
      <c r="A4" s="153">
        <v>1</v>
      </c>
      <c r="B4" s="9">
        <v>2</v>
      </c>
      <c r="C4" s="8">
        <v>3</v>
      </c>
      <c r="D4" s="1">
        <v>4</v>
      </c>
      <c r="E4" s="6">
        <v>5</v>
      </c>
      <c r="F4" s="10">
        <v>6</v>
      </c>
      <c r="G4" s="154">
        <v>7</v>
      </c>
      <c r="H4" s="1"/>
      <c r="I4" s="100"/>
      <c r="J4" s="10">
        <v>8</v>
      </c>
      <c r="K4" s="10">
        <v>9</v>
      </c>
      <c r="L4" s="10">
        <v>10</v>
      </c>
      <c r="M4" s="11">
        <v>11</v>
      </c>
      <c r="N4" s="11">
        <v>12</v>
      </c>
      <c r="O4" s="12">
        <v>13</v>
      </c>
      <c r="P4" s="7">
        <v>14</v>
      </c>
      <c r="Q4" s="218">
        <v>15</v>
      </c>
      <c r="R4" s="219"/>
      <c r="S4" s="94">
        <v>16</v>
      </c>
    </row>
    <row r="5" spans="1:21" s="16" customFormat="1" ht="32.25" customHeight="1" x14ac:dyDescent="0.3">
      <c r="A5" s="13">
        <v>1</v>
      </c>
      <c r="B5" s="149" t="s">
        <v>23</v>
      </c>
      <c r="C5" s="150"/>
      <c r="D5" s="113"/>
      <c r="E5" s="113"/>
      <c r="F5" s="60"/>
      <c r="G5" s="99"/>
      <c r="H5" s="14"/>
      <c r="I5" s="60"/>
      <c r="J5" s="60"/>
      <c r="K5" s="60"/>
      <c r="L5" s="60"/>
      <c r="M5" s="60"/>
      <c r="N5" s="60"/>
      <c r="O5" s="60"/>
      <c r="P5" s="61"/>
      <c r="Q5" s="220"/>
      <c r="R5" s="221"/>
      <c r="S5" s="62"/>
      <c r="U5" s="156"/>
    </row>
    <row r="6" spans="1:21" s="36" customFormat="1" ht="97.5" customHeight="1" x14ac:dyDescent="0.25">
      <c r="A6" s="13" t="s">
        <v>39</v>
      </c>
      <c r="B6" s="45" t="s">
        <v>8</v>
      </c>
      <c r="C6" s="45" t="s">
        <v>10</v>
      </c>
      <c r="D6" s="104">
        <v>137115</v>
      </c>
      <c r="E6" s="104">
        <v>34280</v>
      </c>
      <c r="F6" s="104">
        <f>ROUND(E6/3*2,0)</f>
        <v>22853</v>
      </c>
      <c r="G6" s="104">
        <v>14998</v>
      </c>
      <c r="H6" s="18">
        <v>14998</v>
      </c>
      <c r="I6" s="74">
        <v>0</v>
      </c>
      <c r="J6" s="64">
        <f>G6/F6*100</f>
        <v>65.628145101299609</v>
      </c>
      <c r="K6" s="64">
        <f>G6/E6*100</f>
        <v>43.7514585764294</v>
      </c>
      <c r="L6" s="63">
        <f>D6-G6</f>
        <v>122117</v>
      </c>
      <c r="M6" s="65">
        <f>E6-G6</f>
        <v>19282</v>
      </c>
      <c r="N6" s="105">
        <f>ROUND(G6/2,0)</f>
        <v>7499</v>
      </c>
      <c r="O6" s="105">
        <v>0</v>
      </c>
      <c r="P6" s="45" t="s">
        <v>130</v>
      </c>
      <c r="Q6" s="206" t="s">
        <v>196</v>
      </c>
      <c r="R6" s="207"/>
      <c r="S6" s="66" t="s">
        <v>287</v>
      </c>
      <c r="U6" s="157"/>
    </row>
    <row r="7" spans="1:21" s="36" customFormat="1" ht="138.75" customHeight="1" x14ac:dyDescent="0.25">
      <c r="A7" s="13" t="s">
        <v>99</v>
      </c>
      <c r="B7" s="46" t="s">
        <v>73</v>
      </c>
      <c r="C7" s="46" t="s">
        <v>74</v>
      </c>
      <c r="D7" s="55">
        <v>90853</v>
      </c>
      <c r="E7" s="55">
        <v>22713</v>
      </c>
      <c r="F7" s="55">
        <f>ROUND(E7/3*2,0)</f>
        <v>15142</v>
      </c>
      <c r="G7" s="55">
        <v>11395</v>
      </c>
      <c r="H7" s="18">
        <v>11395</v>
      </c>
      <c r="I7" s="46">
        <v>0</v>
      </c>
      <c r="J7" s="56">
        <f t="shared" ref="J7:J8" si="0">G7/F7*100</f>
        <v>75.254259675075957</v>
      </c>
      <c r="K7" s="56">
        <f>G7/E7*100</f>
        <v>50.169506450050626</v>
      </c>
      <c r="L7" s="55">
        <f t="shared" ref="L7" si="1">D7-G7</f>
        <v>79458</v>
      </c>
      <c r="M7" s="57">
        <f>E7-G7</f>
        <v>11318</v>
      </c>
      <c r="N7" s="57">
        <f>ROUND(G7/2,0)</f>
        <v>5698</v>
      </c>
      <c r="O7" s="57">
        <v>7783</v>
      </c>
      <c r="P7" s="46" t="s">
        <v>299</v>
      </c>
      <c r="Q7" s="210" t="s">
        <v>297</v>
      </c>
      <c r="R7" s="211"/>
      <c r="S7" s="170" t="s">
        <v>263</v>
      </c>
      <c r="U7" s="157"/>
    </row>
    <row r="8" spans="1:21" s="36" customFormat="1" ht="45.75" customHeight="1" x14ac:dyDescent="0.25">
      <c r="A8" s="13" t="s">
        <v>106</v>
      </c>
      <c r="B8" s="46" t="s">
        <v>77</v>
      </c>
      <c r="C8" s="46" t="s">
        <v>78</v>
      </c>
      <c r="D8" s="244">
        <v>6854</v>
      </c>
      <c r="E8" s="244">
        <v>1715</v>
      </c>
      <c r="F8" s="244">
        <f t="shared" ref="F8" si="2">ROUND(E8/3*2,0)</f>
        <v>1143</v>
      </c>
      <c r="G8" s="244">
        <v>1973</v>
      </c>
      <c r="H8" s="238">
        <v>1973</v>
      </c>
      <c r="I8" s="273">
        <v>0</v>
      </c>
      <c r="J8" s="285">
        <f t="shared" si="0"/>
        <v>172.6159230096238</v>
      </c>
      <c r="K8" s="285">
        <f t="shared" ref="K8:K9" si="3">G8/E8*100</f>
        <v>115.04373177842567</v>
      </c>
      <c r="L8" s="244">
        <f>D8-G8</f>
        <v>4881</v>
      </c>
      <c r="M8" s="269">
        <f>E8-G8</f>
        <v>-258</v>
      </c>
      <c r="N8" s="269">
        <f t="shared" ref="N8" si="4">ROUND(G8/2,0)</f>
        <v>987</v>
      </c>
      <c r="O8" s="57">
        <v>5021</v>
      </c>
      <c r="P8" s="46" t="s">
        <v>197</v>
      </c>
      <c r="Q8" s="200" t="s">
        <v>256</v>
      </c>
      <c r="R8" s="201"/>
      <c r="S8" s="170" t="s">
        <v>264</v>
      </c>
      <c r="U8" s="157"/>
    </row>
    <row r="9" spans="1:21" s="93" customFormat="1" ht="118.5" customHeight="1" x14ac:dyDescent="0.25">
      <c r="A9" s="166" t="s">
        <v>147</v>
      </c>
      <c r="B9" s="88" t="s">
        <v>77</v>
      </c>
      <c r="C9" s="89" t="s">
        <v>80</v>
      </c>
      <c r="D9" s="246"/>
      <c r="E9" s="246"/>
      <c r="F9" s="246"/>
      <c r="G9" s="246"/>
      <c r="H9" s="240"/>
      <c r="I9" s="274"/>
      <c r="J9" s="286"/>
      <c r="K9" s="286" t="e">
        <f t="shared" si="3"/>
        <v>#DIV/0!</v>
      </c>
      <c r="L9" s="246"/>
      <c r="M9" s="271"/>
      <c r="N9" s="271"/>
      <c r="O9" s="90">
        <v>0</v>
      </c>
      <c r="P9" s="91" t="s">
        <v>146</v>
      </c>
      <c r="Q9" s="204"/>
      <c r="R9" s="205"/>
      <c r="S9" s="170" t="s">
        <v>267</v>
      </c>
      <c r="U9" s="158"/>
    </row>
    <row r="10" spans="1:21" s="31" customFormat="1" ht="17.25" customHeight="1" x14ac:dyDescent="0.3">
      <c r="A10" s="13"/>
      <c r="B10" s="1"/>
      <c r="C10" s="14"/>
      <c r="D10" s="18"/>
      <c r="E10" s="18"/>
      <c r="F10" s="18"/>
      <c r="G10" s="26"/>
      <c r="H10" s="18"/>
      <c r="I10" s="1"/>
      <c r="J10" s="29"/>
      <c r="K10" s="29"/>
      <c r="L10" s="18"/>
      <c r="M10" s="19"/>
      <c r="N10" s="19"/>
      <c r="O10" s="19"/>
      <c r="P10" s="48"/>
      <c r="Q10" s="212"/>
      <c r="R10" s="213"/>
      <c r="S10" s="171"/>
      <c r="U10" s="159"/>
    </row>
    <row r="11" spans="1:21" s="16" customFormat="1" ht="30.75" customHeight="1" x14ac:dyDescent="0.3">
      <c r="A11" s="13" t="s">
        <v>40</v>
      </c>
      <c r="B11" s="147" t="s">
        <v>101</v>
      </c>
      <c r="C11" s="148"/>
      <c r="D11" s="55"/>
      <c r="E11" s="55"/>
      <c r="F11" s="55"/>
      <c r="G11" s="71"/>
      <c r="H11" s="18"/>
      <c r="I11" s="111"/>
      <c r="J11" s="56"/>
      <c r="K11" s="56"/>
      <c r="L11" s="55"/>
      <c r="M11" s="57"/>
      <c r="N11" s="57"/>
      <c r="O11" s="57"/>
      <c r="P11" s="111"/>
      <c r="Q11" s="222"/>
      <c r="R11" s="223"/>
      <c r="S11" s="170"/>
      <c r="U11" s="156"/>
    </row>
    <row r="12" spans="1:21" s="17" customFormat="1" ht="117" customHeight="1" x14ac:dyDescent="0.3">
      <c r="A12" s="13" t="s">
        <v>41</v>
      </c>
      <c r="B12" s="46" t="s">
        <v>77</v>
      </c>
      <c r="C12" s="47" t="s">
        <v>79</v>
      </c>
      <c r="D12" s="55">
        <v>0</v>
      </c>
      <c r="E12" s="55">
        <v>0</v>
      </c>
      <c r="F12" s="55">
        <f t="shared" ref="F12" si="5">ROUND(E12/3*2,0)</f>
        <v>0</v>
      </c>
      <c r="G12" s="55">
        <v>0</v>
      </c>
      <c r="H12" s="18">
        <v>0</v>
      </c>
      <c r="I12" s="46">
        <v>0</v>
      </c>
      <c r="J12" s="56" t="e">
        <f t="shared" ref="J12" si="6">G12/F12*100</f>
        <v>#DIV/0!</v>
      </c>
      <c r="K12" s="56" t="e">
        <f>G12/E12*100</f>
        <v>#DIV/0!</v>
      </c>
      <c r="L12" s="55">
        <v>0</v>
      </c>
      <c r="M12" s="57">
        <v>0</v>
      </c>
      <c r="N12" s="57">
        <v>0</v>
      </c>
      <c r="O12" s="57">
        <v>11400</v>
      </c>
      <c r="P12" s="59" t="s">
        <v>154</v>
      </c>
      <c r="Q12" s="210" t="s">
        <v>225</v>
      </c>
      <c r="R12" s="211"/>
      <c r="S12" s="170" t="s">
        <v>264</v>
      </c>
      <c r="U12" s="160"/>
    </row>
    <row r="13" spans="1:21" s="17" customFormat="1" ht="17.25" customHeight="1" x14ac:dyDescent="0.3">
      <c r="A13" s="13"/>
      <c r="B13" s="1"/>
      <c r="C13" s="1"/>
      <c r="D13" s="18"/>
      <c r="E13" s="18"/>
      <c r="F13" s="18"/>
      <c r="G13" s="26"/>
      <c r="H13" s="18"/>
      <c r="I13" s="1"/>
      <c r="J13" s="29"/>
      <c r="K13" s="29"/>
      <c r="L13" s="18"/>
      <c r="M13" s="19"/>
      <c r="N13" s="19"/>
      <c r="O13" s="19"/>
      <c r="P13" s="1"/>
      <c r="Q13" s="212"/>
      <c r="R13" s="213"/>
      <c r="S13" s="171"/>
      <c r="T13" s="31"/>
      <c r="U13" s="160"/>
    </row>
    <row r="14" spans="1:21" s="16" customFormat="1" ht="30.75" customHeight="1" x14ac:dyDescent="0.3">
      <c r="A14" s="23" t="s">
        <v>42</v>
      </c>
      <c r="B14" s="145" t="s">
        <v>24</v>
      </c>
      <c r="C14" s="146"/>
      <c r="D14" s="141"/>
      <c r="E14" s="141"/>
      <c r="F14" s="141"/>
      <c r="G14" s="142"/>
      <c r="H14" s="143"/>
      <c r="I14" s="144"/>
      <c r="J14" s="144"/>
      <c r="K14" s="144"/>
      <c r="L14" s="144"/>
      <c r="M14" s="144"/>
      <c r="N14" s="141"/>
      <c r="O14" s="141"/>
      <c r="P14" s="60"/>
      <c r="Q14" s="220"/>
      <c r="R14" s="221"/>
      <c r="S14" s="172"/>
      <c r="U14" s="156"/>
    </row>
    <row r="15" spans="1:21" s="17" customFormat="1" ht="101.25" customHeight="1" x14ac:dyDescent="0.3">
      <c r="A15" s="23" t="s">
        <v>43</v>
      </c>
      <c r="B15" s="45" t="s">
        <v>8</v>
      </c>
      <c r="C15" s="45" t="s">
        <v>10</v>
      </c>
      <c r="D15" s="104">
        <v>78200</v>
      </c>
      <c r="E15" s="104">
        <v>19551</v>
      </c>
      <c r="F15" s="104">
        <f>ROUND(E15/3*2,0)</f>
        <v>13034</v>
      </c>
      <c r="G15" s="104">
        <v>10369</v>
      </c>
      <c r="H15" s="18">
        <v>10369</v>
      </c>
      <c r="I15" s="74">
        <v>0</v>
      </c>
      <c r="J15" s="64">
        <f>G15/F15*100</f>
        <v>79.553475525548563</v>
      </c>
      <c r="K15" s="64">
        <f t="shared" ref="K15" si="7">G15/E15*100</f>
        <v>53.035650350365714</v>
      </c>
      <c r="L15" s="63">
        <f>D15-G15</f>
        <v>67831</v>
      </c>
      <c r="M15" s="65">
        <f>E15-G15</f>
        <v>9182</v>
      </c>
      <c r="N15" s="105">
        <f>ROUND(G15/2,0)</f>
        <v>5185</v>
      </c>
      <c r="O15" s="105">
        <v>0</v>
      </c>
      <c r="P15" s="45" t="s">
        <v>131</v>
      </c>
      <c r="Q15" s="206" t="s">
        <v>196</v>
      </c>
      <c r="R15" s="207"/>
      <c r="S15" s="172" t="s">
        <v>287</v>
      </c>
      <c r="U15" s="160"/>
    </row>
    <row r="16" spans="1:21" s="17" customFormat="1" ht="55.5" customHeight="1" x14ac:dyDescent="0.3">
      <c r="A16" s="23" t="s">
        <v>126</v>
      </c>
      <c r="B16" s="46" t="s">
        <v>77</v>
      </c>
      <c r="C16" s="46" t="s">
        <v>89</v>
      </c>
      <c r="D16" s="244">
        <v>17532</v>
      </c>
      <c r="E16" s="244">
        <v>4383</v>
      </c>
      <c r="F16" s="244">
        <f>ROUND(E16/3*2,0)</f>
        <v>2922</v>
      </c>
      <c r="G16" s="244">
        <v>2312</v>
      </c>
      <c r="H16" s="238">
        <v>2312</v>
      </c>
      <c r="I16" s="273">
        <v>0</v>
      </c>
      <c r="J16" s="285">
        <f>G16/F16*100</f>
        <v>79.123887748117724</v>
      </c>
      <c r="K16" s="285">
        <f>G16/E16*100</f>
        <v>52.749258498745156</v>
      </c>
      <c r="L16" s="244">
        <f>D16-G16</f>
        <v>15220</v>
      </c>
      <c r="M16" s="269">
        <f>E16-G16</f>
        <v>2071</v>
      </c>
      <c r="N16" s="269">
        <f>ROUND(G16/2,0)</f>
        <v>1156</v>
      </c>
      <c r="O16" s="55" t="s">
        <v>103</v>
      </c>
      <c r="P16" s="59" t="s">
        <v>198</v>
      </c>
      <c r="Q16" s="200" t="s">
        <v>225</v>
      </c>
      <c r="R16" s="201"/>
      <c r="S16" s="190" t="s">
        <v>264</v>
      </c>
      <c r="U16" s="160"/>
    </row>
    <row r="17" spans="1:21" s="17" customFormat="1" ht="55.5" customHeight="1" x14ac:dyDescent="0.3">
      <c r="A17" s="23" t="s">
        <v>127</v>
      </c>
      <c r="B17" s="46" t="s">
        <v>77</v>
      </c>
      <c r="C17" s="46" t="s">
        <v>78</v>
      </c>
      <c r="D17" s="245"/>
      <c r="E17" s="245"/>
      <c r="F17" s="245"/>
      <c r="G17" s="245"/>
      <c r="H17" s="239"/>
      <c r="I17" s="275"/>
      <c r="J17" s="287"/>
      <c r="K17" s="287"/>
      <c r="L17" s="245"/>
      <c r="M17" s="270"/>
      <c r="N17" s="270"/>
      <c r="O17" s="57">
        <v>9763</v>
      </c>
      <c r="P17" s="59" t="s">
        <v>199</v>
      </c>
      <c r="Q17" s="202"/>
      <c r="R17" s="203"/>
      <c r="S17" s="191"/>
      <c r="U17" s="160"/>
    </row>
    <row r="18" spans="1:21" s="92" customFormat="1" ht="78.75" customHeight="1" x14ac:dyDescent="0.3">
      <c r="A18" s="167" t="s">
        <v>128</v>
      </c>
      <c r="B18" s="88" t="s">
        <v>77</v>
      </c>
      <c r="C18" s="89" t="s">
        <v>80</v>
      </c>
      <c r="D18" s="246"/>
      <c r="E18" s="246"/>
      <c r="F18" s="246"/>
      <c r="G18" s="246"/>
      <c r="H18" s="240"/>
      <c r="I18" s="274"/>
      <c r="J18" s="286"/>
      <c r="K18" s="286"/>
      <c r="L18" s="246"/>
      <c r="M18" s="271"/>
      <c r="N18" s="271"/>
      <c r="O18" s="90">
        <v>0</v>
      </c>
      <c r="P18" s="91" t="s">
        <v>148</v>
      </c>
      <c r="Q18" s="204"/>
      <c r="R18" s="205"/>
      <c r="S18" s="260"/>
      <c r="U18" s="161"/>
    </row>
    <row r="19" spans="1:21" s="31" customFormat="1" x14ac:dyDescent="0.3">
      <c r="A19" s="23"/>
      <c r="B19" s="1"/>
      <c r="C19" s="14"/>
      <c r="D19" s="49"/>
      <c r="E19" s="49"/>
      <c r="F19" s="49"/>
      <c r="G19" s="123"/>
      <c r="H19" s="49"/>
      <c r="I19" s="50"/>
      <c r="J19" s="51"/>
      <c r="K19" s="51"/>
      <c r="L19" s="49"/>
      <c r="M19" s="32"/>
      <c r="N19" s="32"/>
      <c r="O19" s="19"/>
      <c r="P19" s="48"/>
      <c r="Q19" s="212"/>
      <c r="R19" s="213"/>
      <c r="S19" s="171"/>
      <c r="U19" s="159"/>
    </row>
    <row r="20" spans="1:21" s="16" customFormat="1" ht="34.5" customHeight="1" x14ac:dyDescent="0.3">
      <c r="A20" s="23"/>
      <c r="B20" s="227" t="s">
        <v>17</v>
      </c>
      <c r="C20" s="228"/>
      <c r="D20" s="104"/>
      <c r="E20" s="104"/>
      <c r="F20" s="124"/>
      <c r="G20" s="125"/>
      <c r="H20" s="126"/>
      <c r="I20" s="67"/>
      <c r="J20" s="67"/>
      <c r="K20" s="67"/>
      <c r="L20" s="67"/>
      <c r="M20" s="60"/>
      <c r="N20" s="105"/>
      <c r="O20" s="105"/>
      <c r="P20" s="67"/>
      <c r="Q20" s="220"/>
      <c r="R20" s="221"/>
      <c r="S20" s="172"/>
      <c r="U20" s="156"/>
    </row>
    <row r="21" spans="1:21" s="16" customFormat="1" ht="132" customHeight="1" x14ac:dyDescent="0.3">
      <c r="A21" s="308" t="s">
        <v>44</v>
      </c>
      <c r="B21" s="295" t="s">
        <v>227</v>
      </c>
      <c r="C21" s="296"/>
      <c r="D21" s="261">
        <v>159404</v>
      </c>
      <c r="E21" s="261">
        <v>40777</v>
      </c>
      <c r="F21" s="261">
        <f t="shared" ref="F21:F64" si="8">ROUND(E21/3*2,0)</f>
        <v>27185</v>
      </c>
      <c r="G21" s="261">
        <f t="shared" ref="G21:G27" si="9">H21+I21</f>
        <v>68321</v>
      </c>
      <c r="H21" s="263">
        <v>68321</v>
      </c>
      <c r="I21" s="267">
        <v>0</v>
      </c>
      <c r="J21" s="255">
        <f t="shared" ref="J21" si="10">G21/F21*100</f>
        <v>251.31874195328305</v>
      </c>
      <c r="K21" s="255">
        <f t="shared" ref="K21" si="11">G21/E21*100</f>
        <v>167.54788238467765</v>
      </c>
      <c r="L21" s="261">
        <f t="shared" ref="L21" si="12">D21-G21</f>
        <v>91083</v>
      </c>
      <c r="M21" s="252">
        <f t="shared" ref="M21" si="13">E21-G21</f>
        <v>-27544</v>
      </c>
      <c r="N21" s="252">
        <f>ROUND(G21/2,0)</f>
        <v>34161</v>
      </c>
      <c r="O21" s="252">
        <f>O23+O24+O25+O26+O27</f>
        <v>73083</v>
      </c>
      <c r="P21" s="265" t="s">
        <v>186</v>
      </c>
      <c r="Q21" s="198" t="s">
        <v>292</v>
      </c>
      <c r="R21" s="199"/>
      <c r="S21" s="193"/>
      <c r="U21" s="156"/>
    </row>
    <row r="22" spans="1:21" s="16" customFormat="1" ht="89.25" customHeight="1" x14ac:dyDescent="0.3">
      <c r="A22" s="309"/>
      <c r="B22" s="297"/>
      <c r="C22" s="298"/>
      <c r="D22" s="262"/>
      <c r="E22" s="262"/>
      <c r="F22" s="262"/>
      <c r="G22" s="262"/>
      <c r="H22" s="264"/>
      <c r="I22" s="268"/>
      <c r="J22" s="256"/>
      <c r="K22" s="256"/>
      <c r="L22" s="262"/>
      <c r="M22" s="254"/>
      <c r="N22" s="254"/>
      <c r="O22" s="254"/>
      <c r="P22" s="266"/>
      <c r="Q22" s="208" t="s">
        <v>251</v>
      </c>
      <c r="R22" s="209"/>
      <c r="S22" s="195"/>
      <c r="U22" s="156"/>
    </row>
    <row r="23" spans="1:21" s="22" customFormat="1" ht="75" customHeight="1" x14ac:dyDescent="0.3">
      <c r="A23" s="13" t="s">
        <v>45</v>
      </c>
      <c r="B23" s="45" t="s">
        <v>34</v>
      </c>
      <c r="C23" s="45" t="s">
        <v>9</v>
      </c>
      <c r="D23" s="104">
        <v>1430</v>
      </c>
      <c r="E23" s="104">
        <v>358</v>
      </c>
      <c r="F23" s="104">
        <f t="shared" si="8"/>
        <v>239</v>
      </c>
      <c r="G23" s="104">
        <f t="shared" si="9"/>
        <v>358</v>
      </c>
      <c r="H23" s="18">
        <v>262</v>
      </c>
      <c r="I23" s="74">
        <v>96</v>
      </c>
      <c r="J23" s="64">
        <f t="shared" ref="J23" si="14">G23/F23*100</f>
        <v>149.79079497907949</v>
      </c>
      <c r="K23" s="64">
        <f t="shared" ref="K23:K27" si="15">G23/E23*100</f>
        <v>100</v>
      </c>
      <c r="L23" s="63">
        <f t="shared" ref="L23" si="16">D23-G23</f>
        <v>1072</v>
      </c>
      <c r="M23" s="65">
        <f t="shared" ref="M23" si="17">E23-G23</f>
        <v>0</v>
      </c>
      <c r="N23" s="105">
        <f>ROUND(G23/2,0)</f>
        <v>179</v>
      </c>
      <c r="O23" s="105">
        <v>1570</v>
      </c>
      <c r="P23" s="45" t="s">
        <v>155</v>
      </c>
      <c r="Q23" s="206" t="s">
        <v>253</v>
      </c>
      <c r="R23" s="207"/>
      <c r="S23" s="172" t="s">
        <v>265</v>
      </c>
      <c r="U23" s="162"/>
    </row>
    <row r="24" spans="1:21" s="22" customFormat="1" ht="38.25" customHeight="1" x14ac:dyDescent="0.3">
      <c r="A24" s="13" t="s">
        <v>46</v>
      </c>
      <c r="B24" s="46" t="s">
        <v>0</v>
      </c>
      <c r="C24" s="46" t="s">
        <v>85</v>
      </c>
      <c r="D24" s="55">
        <v>30386</v>
      </c>
      <c r="E24" s="55">
        <v>7855</v>
      </c>
      <c r="F24" s="55">
        <f t="shared" si="8"/>
        <v>5237</v>
      </c>
      <c r="G24" s="55">
        <f t="shared" si="9"/>
        <v>35410</v>
      </c>
      <c r="H24" s="18">
        <v>19251</v>
      </c>
      <c r="I24" s="46">
        <v>16159</v>
      </c>
      <c r="J24" s="56">
        <f t="shared" ref="J24" si="18">G24/F24*100</f>
        <v>676.15046782509069</v>
      </c>
      <c r="K24" s="56">
        <f t="shared" si="15"/>
        <v>450.79567154678546</v>
      </c>
      <c r="L24" s="55">
        <f t="shared" ref="L24:L27" si="19">D24-G24</f>
        <v>-5024</v>
      </c>
      <c r="M24" s="57">
        <f t="shared" ref="M24:M27" si="20">E24-G24</f>
        <v>-27555</v>
      </c>
      <c r="N24" s="57">
        <f>ROUND(G24/2,0)</f>
        <v>17705</v>
      </c>
      <c r="O24" s="57">
        <v>42803</v>
      </c>
      <c r="P24" s="59" t="s">
        <v>134</v>
      </c>
      <c r="Q24" s="200" t="s">
        <v>252</v>
      </c>
      <c r="R24" s="201"/>
      <c r="S24" s="190" t="s">
        <v>267</v>
      </c>
      <c r="U24" s="162"/>
    </row>
    <row r="25" spans="1:21" s="22" customFormat="1" ht="51" x14ac:dyDescent="0.3">
      <c r="A25" s="13" t="s">
        <v>123</v>
      </c>
      <c r="B25" s="59" t="s">
        <v>189</v>
      </c>
      <c r="C25" s="46" t="s">
        <v>86</v>
      </c>
      <c r="D25" s="55">
        <v>5221</v>
      </c>
      <c r="E25" s="55">
        <v>1353</v>
      </c>
      <c r="F25" s="55">
        <f t="shared" si="8"/>
        <v>902</v>
      </c>
      <c r="G25" s="55">
        <f t="shared" si="9"/>
        <v>5948</v>
      </c>
      <c r="H25" s="18">
        <v>3688</v>
      </c>
      <c r="I25" s="46">
        <v>2260</v>
      </c>
      <c r="J25" s="56">
        <f t="shared" ref="J25:J27" si="21">G25/F25*100</f>
        <v>659.42350332594231</v>
      </c>
      <c r="K25" s="56">
        <f t="shared" si="15"/>
        <v>439.61566888396158</v>
      </c>
      <c r="L25" s="55">
        <f t="shared" si="19"/>
        <v>-727</v>
      </c>
      <c r="M25" s="57">
        <f t="shared" si="20"/>
        <v>-4595</v>
      </c>
      <c r="N25" s="57">
        <f>ROUND(G25/2,0)</f>
        <v>2974</v>
      </c>
      <c r="O25" s="57">
        <v>28710</v>
      </c>
      <c r="P25" s="59" t="s">
        <v>200</v>
      </c>
      <c r="Q25" s="202"/>
      <c r="R25" s="203"/>
      <c r="S25" s="191"/>
      <c r="U25" s="162"/>
    </row>
    <row r="26" spans="1:21" s="70" customFormat="1" ht="102.75" customHeight="1" x14ac:dyDescent="0.3">
      <c r="A26" s="13" t="s">
        <v>124</v>
      </c>
      <c r="B26" s="59" t="s">
        <v>167</v>
      </c>
      <c r="C26" s="47" t="s">
        <v>97</v>
      </c>
      <c r="D26" s="128">
        <v>27416</v>
      </c>
      <c r="E26" s="128">
        <v>7179</v>
      </c>
      <c r="F26" s="55">
        <f t="shared" si="8"/>
        <v>4786</v>
      </c>
      <c r="G26" s="128">
        <f t="shared" si="9"/>
        <v>26456</v>
      </c>
      <c r="H26" s="129">
        <v>17792</v>
      </c>
      <c r="I26" s="58">
        <v>8664</v>
      </c>
      <c r="J26" s="56">
        <f t="shared" si="21"/>
        <v>552.77893857083166</v>
      </c>
      <c r="K26" s="56">
        <f t="shared" si="15"/>
        <v>368.51929238055436</v>
      </c>
      <c r="L26" s="55">
        <f t="shared" si="19"/>
        <v>960</v>
      </c>
      <c r="M26" s="57">
        <f t="shared" si="20"/>
        <v>-19277</v>
      </c>
      <c r="N26" s="57">
        <f t="shared" ref="N26:N27" si="22">ROUND(G26/2,0)</f>
        <v>13228</v>
      </c>
      <c r="O26" s="57"/>
      <c r="P26" s="47" t="s">
        <v>139</v>
      </c>
      <c r="Q26" s="202"/>
      <c r="R26" s="203"/>
      <c r="S26" s="192" t="s">
        <v>267</v>
      </c>
      <c r="U26" s="163"/>
    </row>
    <row r="27" spans="1:21" s="22" customFormat="1" ht="68.25" customHeight="1" x14ac:dyDescent="0.3">
      <c r="A27" s="13" t="s">
        <v>125</v>
      </c>
      <c r="B27" s="59" t="s">
        <v>87</v>
      </c>
      <c r="C27" s="46" t="s">
        <v>88</v>
      </c>
      <c r="D27" s="55">
        <v>26979</v>
      </c>
      <c r="E27" s="55">
        <v>6745</v>
      </c>
      <c r="F27" s="55">
        <f t="shared" si="8"/>
        <v>4497</v>
      </c>
      <c r="G27" s="55">
        <f t="shared" si="9"/>
        <v>7914</v>
      </c>
      <c r="H27" s="18">
        <v>7095</v>
      </c>
      <c r="I27" s="46">
        <v>819</v>
      </c>
      <c r="J27" s="56">
        <f t="shared" si="21"/>
        <v>175.98398932621748</v>
      </c>
      <c r="K27" s="56">
        <f t="shared" si="15"/>
        <v>117.33135656041512</v>
      </c>
      <c r="L27" s="55">
        <f t="shared" si="19"/>
        <v>19065</v>
      </c>
      <c r="M27" s="57">
        <f t="shared" si="20"/>
        <v>-1169</v>
      </c>
      <c r="N27" s="57">
        <f t="shared" si="22"/>
        <v>3957</v>
      </c>
      <c r="O27" s="57">
        <v>0</v>
      </c>
      <c r="P27" s="59" t="s">
        <v>129</v>
      </c>
      <c r="Q27" s="204"/>
      <c r="R27" s="205"/>
      <c r="S27" s="192"/>
      <c r="U27" s="162"/>
    </row>
    <row r="28" spans="1:21" s="31" customFormat="1" x14ac:dyDescent="0.3">
      <c r="A28" s="3"/>
      <c r="B28" s="48"/>
      <c r="C28" s="1"/>
      <c r="D28" s="18"/>
      <c r="E28" s="21"/>
      <c r="F28" s="21"/>
      <c r="G28" s="26"/>
      <c r="H28" s="18"/>
      <c r="I28" s="1"/>
      <c r="J28" s="30"/>
      <c r="K28" s="30"/>
      <c r="L28" s="21"/>
      <c r="M28" s="20"/>
      <c r="N28" s="20"/>
      <c r="O28" s="19"/>
      <c r="P28" s="48"/>
      <c r="Q28" s="212"/>
      <c r="R28" s="213"/>
      <c r="S28" s="171"/>
      <c r="U28" s="159"/>
    </row>
    <row r="29" spans="1:21" s="31" customFormat="1" ht="154.5" customHeight="1" x14ac:dyDescent="0.3">
      <c r="A29" s="308" t="s">
        <v>47</v>
      </c>
      <c r="B29" s="295" t="s">
        <v>226</v>
      </c>
      <c r="C29" s="296"/>
      <c r="D29" s="261">
        <v>20093</v>
      </c>
      <c r="E29" s="261">
        <v>5939</v>
      </c>
      <c r="F29" s="261">
        <f t="shared" si="8"/>
        <v>3959</v>
      </c>
      <c r="G29" s="261">
        <f>H29+I29</f>
        <v>5488</v>
      </c>
      <c r="H29" s="263">
        <v>4680</v>
      </c>
      <c r="I29" s="267">
        <v>808</v>
      </c>
      <c r="J29" s="255">
        <f t="shared" ref="J29" si="23">G29/F29*100</f>
        <v>138.62086385450871</v>
      </c>
      <c r="K29" s="255">
        <f t="shared" ref="K29" si="24">G29/E29*100</f>
        <v>92.406128977942416</v>
      </c>
      <c r="L29" s="261">
        <f t="shared" ref="L29" si="25">D29-G29</f>
        <v>14605</v>
      </c>
      <c r="M29" s="252">
        <f t="shared" ref="M29" si="26">E29-G29</f>
        <v>451</v>
      </c>
      <c r="N29" s="252">
        <f t="shared" ref="N29" si="27">ROUND(G29/2,0)</f>
        <v>2744</v>
      </c>
      <c r="O29" s="252">
        <f>O33+O34+O35</f>
        <v>2375</v>
      </c>
      <c r="P29" s="265" t="s">
        <v>186</v>
      </c>
      <c r="Q29" s="198" t="s">
        <v>288</v>
      </c>
      <c r="R29" s="199"/>
      <c r="S29" s="315"/>
      <c r="U29" s="159"/>
    </row>
    <row r="30" spans="1:21" s="31" customFormat="1" ht="180" customHeight="1" x14ac:dyDescent="0.3">
      <c r="A30" s="310"/>
      <c r="B30" s="311"/>
      <c r="C30" s="312"/>
      <c r="D30" s="302"/>
      <c r="E30" s="302"/>
      <c r="F30" s="302"/>
      <c r="G30" s="302"/>
      <c r="H30" s="299"/>
      <c r="I30" s="300"/>
      <c r="J30" s="301"/>
      <c r="K30" s="301"/>
      <c r="L30" s="302"/>
      <c r="M30" s="253"/>
      <c r="N30" s="253"/>
      <c r="O30" s="253"/>
      <c r="P30" s="272"/>
      <c r="Q30" s="196" t="s">
        <v>293</v>
      </c>
      <c r="R30" s="197"/>
      <c r="S30" s="316"/>
      <c r="U30" s="159"/>
    </row>
    <row r="31" spans="1:21" s="31" customFormat="1" ht="150" customHeight="1" x14ac:dyDescent="0.3">
      <c r="A31" s="310"/>
      <c r="B31" s="311"/>
      <c r="C31" s="312"/>
      <c r="D31" s="302"/>
      <c r="E31" s="302"/>
      <c r="F31" s="302"/>
      <c r="G31" s="302"/>
      <c r="H31" s="299"/>
      <c r="I31" s="300"/>
      <c r="J31" s="301"/>
      <c r="K31" s="301"/>
      <c r="L31" s="302"/>
      <c r="M31" s="253"/>
      <c r="N31" s="253"/>
      <c r="O31" s="253"/>
      <c r="P31" s="272"/>
      <c r="Q31" s="196" t="s">
        <v>289</v>
      </c>
      <c r="R31" s="197"/>
      <c r="S31" s="316"/>
      <c r="U31" s="159"/>
    </row>
    <row r="32" spans="1:21" s="31" customFormat="1" ht="108" customHeight="1" x14ac:dyDescent="0.3">
      <c r="A32" s="309"/>
      <c r="B32" s="297"/>
      <c r="C32" s="298"/>
      <c r="D32" s="262"/>
      <c r="E32" s="262"/>
      <c r="F32" s="262"/>
      <c r="G32" s="262"/>
      <c r="H32" s="264"/>
      <c r="I32" s="268"/>
      <c r="J32" s="256"/>
      <c r="K32" s="256"/>
      <c r="L32" s="262"/>
      <c r="M32" s="254"/>
      <c r="N32" s="254"/>
      <c r="O32" s="254"/>
      <c r="P32" s="266"/>
      <c r="Q32" s="208" t="s">
        <v>254</v>
      </c>
      <c r="R32" s="209"/>
      <c r="S32" s="317"/>
      <c r="U32" s="164"/>
    </row>
    <row r="33" spans="1:21" s="22" customFormat="1" ht="80.25" customHeight="1" x14ac:dyDescent="0.3">
      <c r="A33" s="13" t="s">
        <v>48</v>
      </c>
      <c r="B33" s="45" t="s">
        <v>34</v>
      </c>
      <c r="C33" s="45" t="s">
        <v>9</v>
      </c>
      <c r="D33" s="104">
        <v>135</v>
      </c>
      <c r="E33" s="104">
        <v>34</v>
      </c>
      <c r="F33" s="104">
        <f t="shared" si="8"/>
        <v>23</v>
      </c>
      <c r="G33" s="104">
        <f>H33+I33</f>
        <v>63</v>
      </c>
      <c r="H33" s="18">
        <v>63</v>
      </c>
      <c r="I33" s="74">
        <v>0</v>
      </c>
      <c r="J33" s="64">
        <f t="shared" ref="J33" si="28">G33/F33*100</f>
        <v>273.91304347826087</v>
      </c>
      <c r="K33" s="64">
        <f t="shared" ref="K33:K35" si="29">G33/E33*100</f>
        <v>185.29411764705884</v>
      </c>
      <c r="L33" s="63">
        <f t="shared" ref="L33:L34" si="30">D33-G33</f>
        <v>72</v>
      </c>
      <c r="M33" s="65">
        <f t="shared" ref="M33:M34" si="31">E33-G33</f>
        <v>-29</v>
      </c>
      <c r="N33" s="105">
        <f t="shared" ref="N33:N34" si="32">ROUND(G33/2,0)</f>
        <v>32</v>
      </c>
      <c r="O33" s="105">
        <v>315</v>
      </c>
      <c r="P33" s="45" t="s">
        <v>155</v>
      </c>
      <c r="Q33" s="206" t="s">
        <v>258</v>
      </c>
      <c r="R33" s="207"/>
      <c r="S33" s="172" t="s">
        <v>267</v>
      </c>
      <c r="U33" s="162"/>
    </row>
    <row r="34" spans="1:21" s="22" customFormat="1" ht="102.75" customHeight="1" x14ac:dyDescent="0.3">
      <c r="A34" s="13" t="s">
        <v>109</v>
      </c>
      <c r="B34" s="45" t="s">
        <v>5</v>
      </c>
      <c r="C34" s="45" t="s">
        <v>11</v>
      </c>
      <c r="D34" s="104">
        <v>0</v>
      </c>
      <c r="E34" s="104">
        <v>0</v>
      </c>
      <c r="F34" s="104">
        <f t="shared" si="8"/>
        <v>0</v>
      </c>
      <c r="G34" s="104">
        <f t="shared" ref="G34:G35" si="33">H34+I34</f>
        <v>0</v>
      </c>
      <c r="H34" s="18">
        <v>0</v>
      </c>
      <c r="I34" s="74">
        <v>0</v>
      </c>
      <c r="J34" s="64" t="e">
        <f>G34/F34*100</f>
        <v>#DIV/0!</v>
      </c>
      <c r="K34" s="64" t="e">
        <f t="shared" si="29"/>
        <v>#DIV/0!</v>
      </c>
      <c r="L34" s="63">
        <f t="shared" si="30"/>
        <v>0</v>
      </c>
      <c r="M34" s="65">
        <f t="shared" si="31"/>
        <v>0</v>
      </c>
      <c r="N34" s="105">
        <f t="shared" si="32"/>
        <v>0</v>
      </c>
      <c r="O34" s="105">
        <v>60</v>
      </c>
      <c r="P34" s="45" t="s">
        <v>132</v>
      </c>
      <c r="Q34" s="206" t="s">
        <v>249</v>
      </c>
      <c r="R34" s="207"/>
      <c r="S34" s="172" t="s">
        <v>268</v>
      </c>
      <c r="U34" s="165"/>
    </row>
    <row r="35" spans="1:21" s="22" customFormat="1" ht="90" customHeight="1" x14ac:dyDescent="0.3">
      <c r="A35" s="13" t="s">
        <v>149</v>
      </c>
      <c r="B35" s="47" t="s">
        <v>93</v>
      </c>
      <c r="C35" s="47" t="s">
        <v>94</v>
      </c>
      <c r="D35" s="128">
        <v>366</v>
      </c>
      <c r="E35" s="128">
        <v>366</v>
      </c>
      <c r="F35" s="55">
        <f>ROUND(E35/3*2,0)</f>
        <v>244</v>
      </c>
      <c r="G35" s="128">
        <f t="shared" si="33"/>
        <v>1149</v>
      </c>
      <c r="H35" s="129">
        <v>366</v>
      </c>
      <c r="I35" s="58">
        <v>783</v>
      </c>
      <c r="J35" s="56">
        <f>G35/F35*100</f>
        <v>470.90163934426226</v>
      </c>
      <c r="K35" s="56">
        <f t="shared" si="29"/>
        <v>313.93442622950818</v>
      </c>
      <c r="L35" s="55">
        <f>D35-G35</f>
        <v>-783</v>
      </c>
      <c r="M35" s="57">
        <f>E35-G35</f>
        <v>-783</v>
      </c>
      <c r="N35" s="57">
        <f>ROUND(G35/2,0)</f>
        <v>575</v>
      </c>
      <c r="O35" s="57">
        <v>2000</v>
      </c>
      <c r="P35" s="46" t="s">
        <v>201</v>
      </c>
      <c r="Q35" s="210" t="s">
        <v>202</v>
      </c>
      <c r="R35" s="211"/>
      <c r="S35" s="170" t="s">
        <v>269</v>
      </c>
      <c r="U35" s="162"/>
    </row>
    <row r="36" spans="1:21" s="31" customFormat="1" x14ac:dyDescent="0.3">
      <c r="A36" s="33"/>
      <c r="B36" s="25"/>
      <c r="C36" s="25"/>
      <c r="D36" s="18"/>
      <c r="E36" s="26"/>
      <c r="F36" s="26"/>
      <c r="G36" s="26"/>
      <c r="H36" s="18"/>
      <c r="I36" s="1"/>
      <c r="J36" s="34"/>
      <c r="K36" s="34"/>
      <c r="L36" s="26"/>
      <c r="M36" s="27"/>
      <c r="N36" s="27"/>
      <c r="O36" s="27"/>
      <c r="P36" s="25"/>
      <c r="Q36" s="212"/>
      <c r="R36" s="213"/>
      <c r="S36" s="173"/>
      <c r="U36" s="159"/>
    </row>
    <row r="37" spans="1:21" s="16" customFormat="1" ht="46.5" customHeight="1" x14ac:dyDescent="0.3">
      <c r="A37" s="23" t="s">
        <v>49</v>
      </c>
      <c r="B37" s="227" t="s">
        <v>35</v>
      </c>
      <c r="C37" s="228"/>
      <c r="D37" s="104">
        <v>12520</v>
      </c>
      <c r="E37" s="104">
        <v>3131</v>
      </c>
      <c r="F37" s="104">
        <f t="shared" ref="F37" si="34">ROUND(E37/3*2,0)</f>
        <v>2087</v>
      </c>
      <c r="G37" s="104">
        <f>H37+I37</f>
        <v>398</v>
      </c>
      <c r="H37" s="126">
        <v>398</v>
      </c>
      <c r="I37" s="67">
        <v>0</v>
      </c>
      <c r="J37" s="112">
        <f t="shared" ref="J37" si="35">G37/F37*100</f>
        <v>19.070436032582656</v>
      </c>
      <c r="K37" s="112">
        <f t="shared" ref="K37" si="36">G37/E37*100</f>
        <v>12.711593740019165</v>
      </c>
      <c r="L37" s="104">
        <f t="shared" ref="L37" si="37">D37-G37</f>
        <v>12122</v>
      </c>
      <c r="M37" s="105">
        <f t="shared" ref="M37" si="38">E37-G37</f>
        <v>2733</v>
      </c>
      <c r="N37" s="105">
        <f>ROUND(G37/2,0)</f>
        <v>199</v>
      </c>
      <c r="O37" s="105">
        <f>O38</f>
        <v>40</v>
      </c>
      <c r="P37" s="113" t="s">
        <v>186</v>
      </c>
      <c r="Q37" s="220"/>
      <c r="R37" s="221"/>
      <c r="S37" s="172"/>
      <c r="U37" s="156"/>
    </row>
    <row r="38" spans="1:21" s="22" customFormat="1" ht="63.75" customHeight="1" x14ac:dyDescent="0.3">
      <c r="A38" s="13" t="s">
        <v>50</v>
      </c>
      <c r="B38" s="45" t="s">
        <v>5</v>
      </c>
      <c r="C38" s="45" t="s">
        <v>11</v>
      </c>
      <c r="D38" s="103">
        <v>0</v>
      </c>
      <c r="E38" s="104">
        <v>0</v>
      </c>
      <c r="F38" s="104">
        <f t="shared" si="8"/>
        <v>0</v>
      </c>
      <c r="G38" s="104">
        <f>H38+I38</f>
        <v>0</v>
      </c>
      <c r="H38" s="18">
        <v>0</v>
      </c>
      <c r="I38" s="74">
        <v>0</v>
      </c>
      <c r="J38" s="96" t="e">
        <f t="shared" ref="J38" si="39">G38/F38*100</f>
        <v>#DIV/0!</v>
      </c>
      <c r="K38" s="96" t="e">
        <f t="shared" ref="K38" si="40">G38/E38*100</f>
        <v>#DIV/0!</v>
      </c>
      <c r="L38" s="95">
        <f t="shared" ref="L38" si="41">D38-G38</f>
        <v>0</v>
      </c>
      <c r="M38" s="97">
        <f t="shared" ref="M38" si="42">E38-G38</f>
        <v>0</v>
      </c>
      <c r="N38" s="105">
        <f>ROUND(G38/2,0)</f>
        <v>0</v>
      </c>
      <c r="O38" s="105">
        <v>40</v>
      </c>
      <c r="P38" s="45" t="s">
        <v>133</v>
      </c>
      <c r="Q38" s="206" t="s">
        <v>192</v>
      </c>
      <c r="R38" s="207"/>
      <c r="S38" s="172" t="s">
        <v>268</v>
      </c>
      <c r="U38" s="162"/>
    </row>
    <row r="39" spans="1:21" s="16" customFormat="1" x14ac:dyDescent="0.3">
      <c r="D39" s="130"/>
      <c r="E39" s="130"/>
      <c r="F39" s="130"/>
      <c r="G39" s="131"/>
      <c r="H39" s="130"/>
      <c r="N39" s="130"/>
      <c r="O39" s="130"/>
      <c r="Q39" s="224"/>
      <c r="R39" s="224"/>
      <c r="S39" s="174"/>
      <c r="U39" s="156"/>
    </row>
    <row r="40" spans="1:21" s="22" customFormat="1" ht="96" customHeight="1" x14ac:dyDescent="0.3">
      <c r="A40" s="308" t="s">
        <v>51</v>
      </c>
      <c r="B40" s="295" t="s">
        <v>240</v>
      </c>
      <c r="C40" s="296"/>
      <c r="D40" s="261">
        <v>4591</v>
      </c>
      <c r="E40" s="261">
        <v>1163</v>
      </c>
      <c r="F40" s="261">
        <f t="shared" si="8"/>
        <v>775</v>
      </c>
      <c r="G40" s="261">
        <f t="shared" ref="G40:G44" si="43">H40+I40</f>
        <v>960</v>
      </c>
      <c r="H40" s="263">
        <v>948</v>
      </c>
      <c r="I40" s="267">
        <v>12</v>
      </c>
      <c r="J40" s="255">
        <f t="shared" ref="J40" si="44">G40/F40*100</f>
        <v>123.87096774193549</v>
      </c>
      <c r="K40" s="255">
        <f t="shared" ref="K40" si="45">G40/E40*100</f>
        <v>82.545141874462601</v>
      </c>
      <c r="L40" s="261">
        <f t="shared" ref="L40" si="46">D40-G40</f>
        <v>3631</v>
      </c>
      <c r="M40" s="252">
        <f t="shared" ref="M40" si="47">E40-G40</f>
        <v>203</v>
      </c>
      <c r="N40" s="252">
        <f t="shared" ref="N40" si="48">ROUND(G40/2,0)</f>
        <v>480</v>
      </c>
      <c r="O40" s="252">
        <f>O42+O43+O44+O45+O46</f>
        <v>817</v>
      </c>
      <c r="P40" s="265" t="s">
        <v>186</v>
      </c>
      <c r="Q40" s="206" t="s">
        <v>280</v>
      </c>
      <c r="R40" s="207"/>
      <c r="S40" s="193" t="s">
        <v>266</v>
      </c>
      <c r="U40" s="162"/>
    </row>
    <row r="41" spans="1:21" s="22" customFormat="1" ht="69" customHeight="1" x14ac:dyDescent="0.3">
      <c r="A41" s="309"/>
      <c r="B41" s="297"/>
      <c r="C41" s="298"/>
      <c r="D41" s="262"/>
      <c r="E41" s="262"/>
      <c r="F41" s="262"/>
      <c r="G41" s="262"/>
      <c r="H41" s="264"/>
      <c r="I41" s="268"/>
      <c r="J41" s="256"/>
      <c r="K41" s="256"/>
      <c r="L41" s="262"/>
      <c r="M41" s="254"/>
      <c r="N41" s="254"/>
      <c r="O41" s="254"/>
      <c r="P41" s="266"/>
      <c r="Q41" s="206" t="s">
        <v>281</v>
      </c>
      <c r="R41" s="207"/>
      <c r="S41" s="194"/>
      <c r="U41" s="162"/>
    </row>
    <row r="42" spans="1:21" s="22" customFormat="1" ht="50.25" customHeight="1" x14ac:dyDescent="0.3">
      <c r="A42" s="13" t="s">
        <v>52</v>
      </c>
      <c r="B42" s="45" t="s">
        <v>34</v>
      </c>
      <c r="C42" s="45" t="s">
        <v>9</v>
      </c>
      <c r="D42" s="104">
        <v>4</v>
      </c>
      <c r="E42" s="104">
        <v>3</v>
      </c>
      <c r="F42" s="104">
        <f t="shared" si="8"/>
        <v>2</v>
      </c>
      <c r="G42" s="104">
        <f t="shared" si="43"/>
        <v>15</v>
      </c>
      <c r="H42" s="18">
        <v>3</v>
      </c>
      <c r="I42" s="74">
        <v>12</v>
      </c>
      <c r="J42" s="64">
        <f t="shared" ref="J42" si="49">G42/F42*100</f>
        <v>750</v>
      </c>
      <c r="K42" s="64">
        <f t="shared" ref="K42:K45" si="50">G42/E42*100</f>
        <v>500</v>
      </c>
      <c r="L42" s="63">
        <f t="shared" ref="L42" si="51">D42-G42</f>
        <v>-11</v>
      </c>
      <c r="M42" s="65">
        <f t="shared" ref="M42" si="52">E42-G42</f>
        <v>-12</v>
      </c>
      <c r="N42" s="105">
        <f t="shared" ref="N42:N43" si="53">ROUND(G42/2,0)</f>
        <v>8</v>
      </c>
      <c r="O42" s="105">
        <v>261</v>
      </c>
      <c r="P42" s="45" t="s">
        <v>155</v>
      </c>
      <c r="Q42" s="326">
        <v>261</v>
      </c>
      <c r="R42" s="327"/>
      <c r="S42" s="194"/>
      <c r="U42" s="162"/>
    </row>
    <row r="43" spans="1:21" s="22" customFormat="1" ht="45" customHeight="1" x14ac:dyDescent="0.3">
      <c r="A43" s="13" t="s">
        <v>53</v>
      </c>
      <c r="B43" s="45" t="s">
        <v>2</v>
      </c>
      <c r="C43" s="45" t="s">
        <v>18</v>
      </c>
      <c r="D43" s="104">
        <v>108</v>
      </c>
      <c r="E43" s="104">
        <v>27</v>
      </c>
      <c r="F43" s="104">
        <f>ROUND(E43/3*2,0)</f>
        <v>18</v>
      </c>
      <c r="G43" s="104">
        <f t="shared" si="43"/>
        <v>61</v>
      </c>
      <c r="H43" s="18">
        <v>61</v>
      </c>
      <c r="I43" s="74">
        <v>0</v>
      </c>
      <c r="J43" s="64">
        <f>G43/F43*100</f>
        <v>338.88888888888886</v>
      </c>
      <c r="K43" s="64">
        <f t="shared" si="50"/>
        <v>225.9259259259259</v>
      </c>
      <c r="L43" s="63">
        <f>D43-G43</f>
        <v>47</v>
      </c>
      <c r="M43" s="65">
        <f>E43-G43</f>
        <v>-34</v>
      </c>
      <c r="N43" s="105">
        <f t="shared" si="53"/>
        <v>31</v>
      </c>
      <c r="O43" s="105">
        <v>390</v>
      </c>
      <c r="P43" s="45" t="s">
        <v>134</v>
      </c>
      <c r="Q43" s="326" t="s">
        <v>282</v>
      </c>
      <c r="R43" s="327"/>
      <c r="S43" s="194"/>
      <c r="U43" s="162"/>
    </row>
    <row r="44" spans="1:21" s="16" customFormat="1" ht="45" customHeight="1" x14ac:dyDescent="0.3">
      <c r="A44" s="13" t="s">
        <v>107</v>
      </c>
      <c r="B44" s="116" t="s">
        <v>3</v>
      </c>
      <c r="C44" s="45" t="s">
        <v>21</v>
      </c>
      <c r="D44" s="104">
        <v>403</v>
      </c>
      <c r="E44" s="104">
        <v>101</v>
      </c>
      <c r="F44" s="104">
        <f t="shared" si="8"/>
        <v>67</v>
      </c>
      <c r="G44" s="104">
        <f t="shared" si="43"/>
        <v>125</v>
      </c>
      <c r="H44" s="18">
        <v>125</v>
      </c>
      <c r="I44" s="74">
        <v>0</v>
      </c>
      <c r="J44" s="64">
        <f t="shared" ref="J44:J45" si="54">G44/F44*100</f>
        <v>186.56716417910448</v>
      </c>
      <c r="K44" s="64">
        <f t="shared" si="50"/>
        <v>123.76237623762376</v>
      </c>
      <c r="L44" s="63">
        <f t="shared" ref="L44" si="55">D44-G44</f>
        <v>278</v>
      </c>
      <c r="M44" s="65">
        <f t="shared" ref="M44:M45" si="56">E44-G44</f>
        <v>-24</v>
      </c>
      <c r="N44" s="105">
        <f>ROUND(G44/2,0)</f>
        <v>63</v>
      </c>
      <c r="O44" s="105">
        <v>0</v>
      </c>
      <c r="P44" s="45" t="s">
        <v>135</v>
      </c>
      <c r="Q44" s="206" t="s">
        <v>283</v>
      </c>
      <c r="R44" s="207"/>
      <c r="S44" s="194"/>
      <c r="T44" s="183"/>
      <c r="U44" s="156"/>
    </row>
    <row r="45" spans="1:21" s="16" customFormat="1" ht="45" customHeight="1" x14ac:dyDescent="0.3">
      <c r="A45" s="13" t="s">
        <v>108</v>
      </c>
      <c r="B45" s="46" t="s">
        <v>69</v>
      </c>
      <c r="C45" s="46" t="s">
        <v>102</v>
      </c>
      <c r="D45" s="55">
        <v>157</v>
      </c>
      <c r="E45" s="55">
        <v>52</v>
      </c>
      <c r="F45" s="55">
        <f t="shared" si="8"/>
        <v>35</v>
      </c>
      <c r="G45" s="55">
        <f>H45+I45</f>
        <v>105</v>
      </c>
      <c r="H45" s="18">
        <v>105</v>
      </c>
      <c r="I45" s="46">
        <v>0</v>
      </c>
      <c r="J45" s="56">
        <f t="shared" si="54"/>
        <v>300</v>
      </c>
      <c r="K45" s="56">
        <f t="shared" si="50"/>
        <v>201.92307692307691</v>
      </c>
      <c r="L45" s="55">
        <f>D45-G45</f>
        <v>52</v>
      </c>
      <c r="M45" s="57">
        <f t="shared" si="56"/>
        <v>-53</v>
      </c>
      <c r="N45" s="57">
        <f>ROUND(G45/2,0)</f>
        <v>53</v>
      </c>
      <c r="O45" s="119"/>
      <c r="P45" s="46" t="s">
        <v>203</v>
      </c>
      <c r="Q45" s="324">
        <v>169</v>
      </c>
      <c r="R45" s="325"/>
      <c r="S45" s="194" t="s">
        <v>266</v>
      </c>
      <c r="T45" s="183"/>
      <c r="U45" s="156"/>
    </row>
    <row r="46" spans="1:21" s="16" customFormat="1" ht="45" customHeight="1" x14ac:dyDescent="0.3">
      <c r="A46" s="13" t="s">
        <v>179</v>
      </c>
      <c r="B46" s="101" t="s">
        <v>181</v>
      </c>
      <c r="C46" s="101" t="s">
        <v>180</v>
      </c>
      <c r="D46" s="55">
        <v>364</v>
      </c>
      <c r="E46" s="55">
        <v>91</v>
      </c>
      <c r="F46" s="55">
        <f t="shared" si="8"/>
        <v>61</v>
      </c>
      <c r="G46" s="55">
        <f>H46+I46</f>
        <v>88</v>
      </c>
      <c r="H46" s="18">
        <v>88</v>
      </c>
      <c r="I46" s="101">
        <v>0</v>
      </c>
      <c r="J46" s="56">
        <f t="shared" ref="J46" si="57">G46/F46*100</f>
        <v>144.26229508196721</v>
      </c>
      <c r="K46" s="56">
        <f t="shared" ref="K46" si="58">G46/E46*100</f>
        <v>96.703296703296701</v>
      </c>
      <c r="L46" s="55">
        <f>D46-G46</f>
        <v>276</v>
      </c>
      <c r="M46" s="57">
        <f t="shared" ref="M46" si="59">E46-G46</f>
        <v>3</v>
      </c>
      <c r="N46" s="57">
        <f>ROUND(G46/2,0)</f>
        <v>44</v>
      </c>
      <c r="O46" s="55">
        <f>530-364</f>
        <v>166</v>
      </c>
      <c r="P46" s="101" t="s">
        <v>204</v>
      </c>
      <c r="Q46" s="324" t="s">
        <v>284</v>
      </c>
      <c r="R46" s="325"/>
      <c r="S46" s="194"/>
      <c r="T46" s="183"/>
      <c r="U46" s="156"/>
    </row>
    <row r="47" spans="1:21" s="16" customFormat="1" ht="36.75" customHeight="1" x14ac:dyDescent="0.3">
      <c r="A47" s="13"/>
      <c r="B47" s="1"/>
      <c r="C47" s="1"/>
      <c r="D47" s="18"/>
      <c r="E47" s="21"/>
      <c r="F47" s="21"/>
      <c r="G47" s="26"/>
      <c r="H47" s="18"/>
      <c r="I47" s="1"/>
      <c r="J47" s="30"/>
      <c r="K47" s="30"/>
      <c r="L47" s="21"/>
      <c r="M47" s="20"/>
      <c r="N47" s="20"/>
      <c r="O47" s="20"/>
      <c r="P47" s="1"/>
      <c r="Q47" s="212"/>
      <c r="R47" s="213"/>
      <c r="S47" s="194"/>
      <c r="T47" s="183"/>
      <c r="U47" s="156"/>
    </row>
    <row r="48" spans="1:21" s="16" customFormat="1" ht="24.75" customHeight="1" x14ac:dyDescent="0.3">
      <c r="A48" s="308" t="s">
        <v>54</v>
      </c>
      <c r="B48" s="295" t="s">
        <v>239</v>
      </c>
      <c r="C48" s="296"/>
      <c r="D48" s="261">
        <v>10747</v>
      </c>
      <c r="E48" s="261">
        <v>2718</v>
      </c>
      <c r="F48" s="261">
        <f>ROUND(E48/3*2,0)</f>
        <v>1812</v>
      </c>
      <c r="G48" s="261">
        <f t="shared" ref="G48" si="60">H48+I48</f>
        <v>2148</v>
      </c>
      <c r="H48" s="263">
        <v>2148</v>
      </c>
      <c r="I48" s="265">
        <v>0</v>
      </c>
      <c r="J48" s="255">
        <f>G48/F48*100</f>
        <v>118.54304635761591</v>
      </c>
      <c r="K48" s="255">
        <f t="shared" ref="K48" si="61">G48/E48*100</f>
        <v>79.028697571743933</v>
      </c>
      <c r="L48" s="261">
        <f>D48-G48</f>
        <v>8599</v>
      </c>
      <c r="M48" s="252">
        <f>E48-G48</f>
        <v>570</v>
      </c>
      <c r="N48" s="252">
        <f t="shared" ref="N48" si="62">ROUND(G48/2,0)</f>
        <v>1074</v>
      </c>
      <c r="O48" s="252">
        <f>SUM(O50:O54)</f>
        <v>1864</v>
      </c>
      <c r="P48" s="265" t="s">
        <v>186</v>
      </c>
      <c r="Q48" s="198"/>
      <c r="R48" s="199"/>
      <c r="S48" s="194"/>
      <c r="T48" s="183"/>
      <c r="U48" s="156"/>
    </row>
    <row r="49" spans="1:21" s="16" customFormat="1" ht="38.25" customHeight="1" x14ac:dyDescent="0.3">
      <c r="A49" s="309"/>
      <c r="B49" s="297"/>
      <c r="C49" s="298"/>
      <c r="D49" s="262"/>
      <c r="E49" s="262"/>
      <c r="F49" s="262"/>
      <c r="G49" s="262"/>
      <c r="H49" s="264"/>
      <c r="I49" s="266"/>
      <c r="J49" s="256"/>
      <c r="K49" s="256"/>
      <c r="L49" s="262"/>
      <c r="M49" s="254"/>
      <c r="N49" s="254"/>
      <c r="O49" s="254"/>
      <c r="P49" s="266"/>
      <c r="Q49" s="208"/>
      <c r="R49" s="209"/>
      <c r="S49" s="194"/>
      <c r="T49" s="183"/>
      <c r="U49" s="156"/>
    </row>
    <row r="50" spans="1:21" s="16" customFormat="1" ht="42.75" customHeight="1" x14ac:dyDescent="0.3">
      <c r="A50" s="13" t="s">
        <v>55</v>
      </c>
      <c r="B50" s="45" t="s">
        <v>2</v>
      </c>
      <c r="C50" s="45" t="s">
        <v>18</v>
      </c>
      <c r="D50" s="104">
        <v>281</v>
      </c>
      <c r="E50" s="104">
        <v>70</v>
      </c>
      <c r="F50" s="104">
        <f>ROUND(E50/3*2,0)</f>
        <v>47</v>
      </c>
      <c r="G50" s="104">
        <f t="shared" ref="G50:G52" si="63">H50+I50</f>
        <v>90</v>
      </c>
      <c r="H50" s="18">
        <v>90</v>
      </c>
      <c r="I50" s="74">
        <v>0</v>
      </c>
      <c r="J50" s="64">
        <f>G50/F50*100</f>
        <v>191.48936170212767</v>
      </c>
      <c r="K50" s="64">
        <f t="shared" ref="K50:K52" si="64">G50/E50*100</f>
        <v>128.57142857142858</v>
      </c>
      <c r="L50" s="63">
        <f>D50-G50</f>
        <v>191</v>
      </c>
      <c r="M50" s="65">
        <f>E50-G50</f>
        <v>-20</v>
      </c>
      <c r="N50" s="105">
        <f t="shared" ref="N50:N52" si="65">ROUND(G50/2,0)</f>
        <v>45</v>
      </c>
      <c r="O50" s="105">
        <v>1700</v>
      </c>
      <c r="P50" s="45" t="s">
        <v>37</v>
      </c>
      <c r="Q50" s="326">
        <v>109</v>
      </c>
      <c r="R50" s="327"/>
      <c r="S50" s="194"/>
      <c r="T50" s="183"/>
      <c r="U50" s="156"/>
    </row>
    <row r="51" spans="1:21" s="16" customFormat="1" ht="42.75" customHeight="1" x14ac:dyDescent="0.3">
      <c r="A51" s="13" t="s">
        <v>56</v>
      </c>
      <c r="B51" s="116" t="s">
        <v>3</v>
      </c>
      <c r="C51" s="45" t="s">
        <v>21</v>
      </c>
      <c r="D51" s="104">
        <v>2248</v>
      </c>
      <c r="E51" s="104">
        <v>562</v>
      </c>
      <c r="F51" s="104">
        <f t="shared" si="8"/>
        <v>375</v>
      </c>
      <c r="G51" s="104">
        <f t="shared" si="63"/>
        <v>534</v>
      </c>
      <c r="H51" s="18">
        <v>534</v>
      </c>
      <c r="I51" s="74">
        <v>0</v>
      </c>
      <c r="J51" s="64">
        <f t="shared" ref="J51:J52" si="66">G51/F51*100</f>
        <v>142.4</v>
      </c>
      <c r="K51" s="64">
        <f t="shared" si="64"/>
        <v>95.017793594306056</v>
      </c>
      <c r="L51" s="63">
        <f t="shared" ref="L51:L52" si="67">D51-G51</f>
        <v>1714</v>
      </c>
      <c r="M51" s="65">
        <f t="shared" ref="M51:M52" si="68">E51-G51</f>
        <v>28</v>
      </c>
      <c r="N51" s="105">
        <f t="shared" si="65"/>
        <v>267</v>
      </c>
      <c r="O51" s="105">
        <v>0</v>
      </c>
      <c r="P51" s="45" t="s">
        <v>136</v>
      </c>
      <c r="Q51" s="326" t="s">
        <v>285</v>
      </c>
      <c r="R51" s="327"/>
      <c r="S51" s="194"/>
      <c r="T51" s="183"/>
      <c r="U51" s="156"/>
    </row>
    <row r="52" spans="1:21" s="16" customFormat="1" ht="42.75" customHeight="1" x14ac:dyDescent="0.3">
      <c r="A52" s="13" t="s">
        <v>110</v>
      </c>
      <c r="B52" s="46" t="s">
        <v>69</v>
      </c>
      <c r="C52" s="46" t="s">
        <v>102</v>
      </c>
      <c r="D52" s="55">
        <v>488</v>
      </c>
      <c r="E52" s="55">
        <v>152</v>
      </c>
      <c r="F52" s="55">
        <f t="shared" si="8"/>
        <v>101</v>
      </c>
      <c r="G52" s="55">
        <f t="shared" si="63"/>
        <v>228</v>
      </c>
      <c r="H52" s="18">
        <v>228</v>
      </c>
      <c r="I52" s="46">
        <v>0</v>
      </c>
      <c r="J52" s="56">
        <f t="shared" si="66"/>
        <v>225.74257425742573</v>
      </c>
      <c r="K52" s="56">
        <f t="shared" si="64"/>
        <v>150</v>
      </c>
      <c r="L52" s="55">
        <f t="shared" si="67"/>
        <v>260</v>
      </c>
      <c r="M52" s="57">
        <f t="shared" si="68"/>
        <v>-76</v>
      </c>
      <c r="N52" s="57">
        <f t="shared" si="65"/>
        <v>114</v>
      </c>
      <c r="O52" s="57"/>
      <c r="P52" s="46" t="s">
        <v>205</v>
      </c>
      <c r="Q52" s="324">
        <v>391</v>
      </c>
      <c r="R52" s="325"/>
      <c r="S52" s="194"/>
      <c r="T52" s="183"/>
      <c r="U52" s="156"/>
    </row>
    <row r="53" spans="1:21" s="16" customFormat="1" ht="42.75" customHeight="1" x14ac:dyDescent="0.3">
      <c r="A53" s="13" t="s">
        <v>111</v>
      </c>
      <c r="B53" s="47" t="s">
        <v>91</v>
      </c>
      <c r="C53" s="47" t="s">
        <v>92</v>
      </c>
      <c r="D53" s="128">
        <v>536</v>
      </c>
      <c r="E53" s="128">
        <v>134</v>
      </c>
      <c r="F53" s="55">
        <f t="shared" si="8"/>
        <v>89</v>
      </c>
      <c r="G53" s="128">
        <f>H53+I53</f>
        <v>110</v>
      </c>
      <c r="H53" s="129">
        <v>110</v>
      </c>
      <c r="I53" s="58">
        <v>0</v>
      </c>
      <c r="J53" s="56">
        <f>G53/F53*100</f>
        <v>123.59550561797752</v>
      </c>
      <c r="K53" s="56">
        <f>G53/E53*100</f>
        <v>82.089552238805979</v>
      </c>
      <c r="L53" s="55">
        <f>D53-G53</f>
        <v>426</v>
      </c>
      <c r="M53" s="57">
        <f>E53-G53</f>
        <v>24</v>
      </c>
      <c r="N53" s="57">
        <f>ROUND(G53/2,0)</f>
        <v>55</v>
      </c>
      <c r="O53" s="57">
        <v>64</v>
      </c>
      <c r="P53" s="46" t="s">
        <v>206</v>
      </c>
      <c r="Q53" s="324">
        <v>381</v>
      </c>
      <c r="R53" s="325"/>
      <c r="S53" s="194"/>
      <c r="T53" s="183"/>
      <c r="U53" s="156"/>
    </row>
    <row r="54" spans="1:21" s="16" customFormat="1" ht="42.75" customHeight="1" x14ac:dyDescent="0.3">
      <c r="A54" s="13" t="s">
        <v>182</v>
      </c>
      <c r="B54" s="101" t="s">
        <v>181</v>
      </c>
      <c r="C54" s="101" t="s">
        <v>180</v>
      </c>
      <c r="D54" s="55">
        <v>790</v>
      </c>
      <c r="E54" s="55">
        <v>198</v>
      </c>
      <c r="F54" s="55">
        <f t="shared" ref="F54" si="69">ROUND(E54/3*2,0)</f>
        <v>132</v>
      </c>
      <c r="G54" s="128">
        <f>H54+I54</f>
        <v>141</v>
      </c>
      <c r="H54" s="18">
        <v>141</v>
      </c>
      <c r="I54" s="101">
        <v>0</v>
      </c>
      <c r="J54" s="56">
        <f>G54/F54*100</f>
        <v>106.81818181818181</v>
      </c>
      <c r="K54" s="56">
        <f>G54/E54*100</f>
        <v>71.212121212121218</v>
      </c>
      <c r="L54" s="55">
        <f>D54-G54</f>
        <v>649</v>
      </c>
      <c r="M54" s="57">
        <f>E54-G54</f>
        <v>57</v>
      </c>
      <c r="N54" s="57">
        <f>ROUND(G54/2,0)</f>
        <v>71</v>
      </c>
      <c r="O54" s="55">
        <f>890-790</f>
        <v>100</v>
      </c>
      <c r="P54" s="101" t="s">
        <v>207</v>
      </c>
      <c r="Q54" s="324">
        <v>148</v>
      </c>
      <c r="R54" s="325"/>
      <c r="S54" s="195"/>
      <c r="T54" s="183"/>
      <c r="U54" s="156"/>
    </row>
    <row r="55" spans="1:21" s="16" customFormat="1" x14ac:dyDescent="0.3">
      <c r="A55" s="13"/>
      <c r="B55" s="28"/>
      <c r="C55" s="1"/>
      <c r="D55" s="18"/>
      <c r="E55" s="18"/>
      <c r="F55" s="18"/>
      <c r="G55" s="26"/>
      <c r="H55" s="18"/>
      <c r="I55" s="1"/>
      <c r="J55" s="29"/>
      <c r="K55" s="29"/>
      <c r="L55" s="18"/>
      <c r="M55" s="19"/>
      <c r="N55" s="19"/>
      <c r="O55" s="139"/>
      <c r="P55" s="15"/>
      <c r="Q55" s="212"/>
      <c r="R55" s="213"/>
      <c r="S55" s="175"/>
      <c r="T55" s="183"/>
      <c r="U55" s="156"/>
    </row>
    <row r="56" spans="1:21" s="16" customFormat="1" ht="84" customHeight="1" x14ac:dyDescent="0.3">
      <c r="A56" s="168" t="s">
        <v>57</v>
      </c>
      <c r="B56" s="295" t="s">
        <v>236</v>
      </c>
      <c r="C56" s="296"/>
      <c r="D56" s="120">
        <v>139956</v>
      </c>
      <c r="E56" s="120">
        <v>34994</v>
      </c>
      <c r="F56" s="120">
        <f>ROUND(E56/3*2,0)</f>
        <v>23329</v>
      </c>
      <c r="G56" s="120">
        <f>H56+I56</f>
        <v>8697</v>
      </c>
      <c r="H56" s="127">
        <v>8697</v>
      </c>
      <c r="I56" s="121">
        <v>0</v>
      </c>
      <c r="J56" s="118">
        <f>G56/F56*100</f>
        <v>37.279780530669981</v>
      </c>
      <c r="K56" s="118">
        <f>G56/E56*100</f>
        <v>24.852831914042408</v>
      </c>
      <c r="L56" s="120">
        <f>D56-G56</f>
        <v>131259</v>
      </c>
      <c r="M56" s="117">
        <f>E56-G56</f>
        <v>26297</v>
      </c>
      <c r="N56" s="117">
        <f>ROUND(G56/2,0)</f>
        <v>4349</v>
      </c>
      <c r="O56" s="117">
        <f>O57+O58+O59</f>
        <v>3906</v>
      </c>
      <c r="P56" s="115" t="s">
        <v>186</v>
      </c>
      <c r="Q56" s="198" t="s">
        <v>290</v>
      </c>
      <c r="R56" s="199"/>
      <c r="S56" s="176"/>
      <c r="T56" s="183"/>
      <c r="U56" s="156"/>
    </row>
    <row r="57" spans="1:21" s="16" customFormat="1" ht="60.75" customHeight="1" x14ac:dyDescent="0.3">
      <c r="A57" s="13" t="s">
        <v>58</v>
      </c>
      <c r="B57" s="45" t="s">
        <v>34</v>
      </c>
      <c r="C57" s="45" t="s">
        <v>9</v>
      </c>
      <c r="D57" s="104">
        <v>5523</v>
      </c>
      <c r="E57" s="104">
        <v>1381</v>
      </c>
      <c r="F57" s="104">
        <f t="shared" si="8"/>
        <v>921</v>
      </c>
      <c r="G57" s="104">
        <f t="shared" ref="G57:G59" si="70">H57+I57</f>
        <v>241</v>
      </c>
      <c r="H57" s="18">
        <v>241</v>
      </c>
      <c r="I57" s="74">
        <v>0</v>
      </c>
      <c r="J57" s="64">
        <f t="shared" ref="J57" si="71">G57/F57*100</f>
        <v>26.167209554831704</v>
      </c>
      <c r="K57" s="64">
        <f t="shared" ref="K57:K59" si="72">G57/E57*100</f>
        <v>17.451122375090513</v>
      </c>
      <c r="L57" s="63">
        <f t="shared" ref="L57:L59" si="73">D57-G57</f>
        <v>5282</v>
      </c>
      <c r="M57" s="65">
        <f t="shared" ref="M57:M59" si="74">E57-G57</f>
        <v>1140</v>
      </c>
      <c r="N57" s="105">
        <f t="shared" ref="N57:N59" si="75">ROUND(G57/2,0)</f>
        <v>121</v>
      </c>
      <c r="O57" s="105">
        <v>-1614</v>
      </c>
      <c r="P57" s="45" t="s">
        <v>155</v>
      </c>
      <c r="Q57" s="206" t="s">
        <v>191</v>
      </c>
      <c r="R57" s="207"/>
      <c r="S57" s="172" t="s">
        <v>271</v>
      </c>
      <c r="T57" s="183"/>
      <c r="U57" s="156"/>
    </row>
    <row r="58" spans="1:21" s="16" customFormat="1" ht="74.25" customHeight="1" x14ac:dyDescent="0.3">
      <c r="A58" s="13" t="s">
        <v>59</v>
      </c>
      <c r="B58" s="116" t="s">
        <v>3</v>
      </c>
      <c r="C58" s="45" t="s">
        <v>22</v>
      </c>
      <c r="D58" s="104">
        <v>0</v>
      </c>
      <c r="E58" s="104">
        <v>0</v>
      </c>
      <c r="F58" s="104">
        <f t="shared" si="8"/>
        <v>0</v>
      </c>
      <c r="G58" s="104">
        <f t="shared" si="70"/>
        <v>0</v>
      </c>
      <c r="H58" s="18">
        <v>0</v>
      </c>
      <c r="I58" s="74">
        <v>0</v>
      </c>
      <c r="J58" s="64" t="e">
        <f>G58/F58*100</f>
        <v>#DIV/0!</v>
      </c>
      <c r="K58" s="64" t="e">
        <f t="shared" si="72"/>
        <v>#DIV/0!</v>
      </c>
      <c r="L58" s="63">
        <f t="shared" si="73"/>
        <v>0</v>
      </c>
      <c r="M58" s="65">
        <f t="shared" si="74"/>
        <v>0</v>
      </c>
      <c r="N58" s="105">
        <f t="shared" si="75"/>
        <v>0</v>
      </c>
      <c r="O58" s="105">
        <v>5000</v>
      </c>
      <c r="P58" s="45" t="s">
        <v>161</v>
      </c>
      <c r="Q58" s="206" t="s">
        <v>190</v>
      </c>
      <c r="R58" s="207"/>
      <c r="S58" s="172" t="s">
        <v>272</v>
      </c>
      <c r="T58" s="183"/>
      <c r="U58" s="156"/>
    </row>
    <row r="59" spans="1:21" s="16" customFormat="1" ht="92.25" customHeight="1" x14ac:dyDescent="0.3">
      <c r="A59" s="13" t="s">
        <v>112</v>
      </c>
      <c r="B59" s="273" t="s">
        <v>71</v>
      </c>
      <c r="C59" s="46" t="s">
        <v>72</v>
      </c>
      <c r="D59" s="244">
        <v>260</v>
      </c>
      <c r="E59" s="244">
        <v>66</v>
      </c>
      <c r="F59" s="244">
        <f t="shared" si="8"/>
        <v>44</v>
      </c>
      <c r="G59" s="244">
        <f t="shared" si="70"/>
        <v>70</v>
      </c>
      <c r="H59" s="238">
        <v>70</v>
      </c>
      <c r="I59" s="273">
        <v>0</v>
      </c>
      <c r="J59" s="285">
        <f>G59/F59*100</f>
        <v>159.09090909090909</v>
      </c>
      <c r="K59" s="285">
        <f t="shared" si="72"/>
        <v>106.06060606060606</v>
      </c>
      <c r="L59" s="244">
        <f t="shared" si="73"/>
        <v>190</v>
      </c>
      <c r="M59" s="269">
        <f t="shared" si="74"/>
        <v>-4</v>
      </c>
      <c r="N59" s="269">
        <f t="shared" si="75"/>
        <v>35</v>
      </c>
      <c r="O59" s="57">
        <v>520</v>
      </c>
      <c r="P59" s="46" t="s">
        <v>140</v>
      </c>
      <c r="Q59" s="200" t="s">
        <v>237</v>
      </c>
      <c r="R59" s="201"/>
      <c r="S59" s="190" t="s">
        <v>273</v>
      </c>
      <c r="T59" s="183"/>
      <c r="U59" s="156"/>
    </row>
    <row r="60" spans="1:21" s="16" customFormat="1" ht="60" customHeight="1" x14ac:dyDescent="0.3">
      <c r="A60" s="13" t="s">
        <v>176</v>
      </c>
      <c r="B60" s="274"/>
      <c r="C60" s="101" t="s">
        <v>177</v>
      </c>
      <c r="D60" s="246"/>
      <c r="E60" s="246"/>
      <c r="F60" s="246"/>
      <c r="G60" s="246"/>
      <c r="H60" s="240"/>
      <c r="I60" s="274"/>
      <c r="J60" s="286"/>
      <c r="K60" s="286"/>
      <c r="L60" s="246"/>
      <c r="M60" s="271"/>
      <c r="N60" s="271"/>
      <c r="O60" s="57">
        <v>0</v>
      </c>
      <c r="P60" s="111" t="s">
        <v>178</v>
      </c>
      <c r="Q60" s="204"/>
      <c r="R60" s="205"/>
      <c r="S60" s="260"/>
      <c r="T60" s="183"/>
      <c r="U60" s="156"/>
    </row>
    <row r="61" spans="1:21" s="16" customFormat="1" ht="45" customHeight="1" x14ac:dyDescent="0.3">
      <c r="A61" s="13"/>
      <c r="B61" s="28"/>
      <c r="C61" s="1"/>
      <c r="D61" s="132"/>
      <c r="E61" s="21"/>
      <c r="F61" s="21"/>
      <c r="G61" s="26"/>
      <c r="H61" s="18"/>
      <c r="I61" s="1"/>
      <c r="J61" s="30"/>
      <c r="K61" s="30"/>
      <c r="L61" s="21"/>
      <c r="M61" s="19"/>
      <c r="N61" s="20"/>
      <c r="O61" s="19"/>
      <c r="P61" s="1"/>
      <c r="Q61" s="212"/>
      <c r="R61" s="213"/>
      <c r="S61" s="171"/>
      <c r="T61" s="183"/>
      <c r="U61" s="156"/>
    </row>
    <row r="62" spans="1:21" s="16" customFormat="1" ht="80.25" customHeight="1" x14ac:dyDescent="0.3">
      <c r="A62" s="308" t="s">
        <v>60</v>
      </c>
      <c r="B62" s="295" t="s">
        <v>235</v>
      </c>
      <c r="C62" s="296"/>
      <c r="D62" s="261">
        <v>62354</v>
      </c>
      <c r="E62" s="261">
        <v>15731</v>
      </c>
      <c r="F62" s="261">
        <f t="shared" ref="F62" si="76">ROUND(E62/3*2,0)</f>
        <v>10487</v>
      </c>
      <c r="G62" s="261">
        <f t="shared" ref="G62" si="77">H62+I62</f>
        <v>4884</v>
      </c>
      <c r="H62" s="263">
        <v>4831</v>
      </c>
      <c r="I62" s="267">
        <v>53</v>
      </c>
      <c r="J62" s="255">
        <f t="shared" ref="J62" si="78">G62/F62*100</f>
        <v>46.571946219128449</v>
      </c>
      <c r="K62" s="255">
        <f t="shared" ref="K62" si="79">G62/E62*100</f>
        <v>31.046977305956393</v>
      </c>
      <c r="L62" s="261">
        <f t="shared" ref="L62" si="80">D62-G62</f>
        <v>57470</v>
      </c>
      <c r="M62" s="252">
        <f t="shared" ref="M62" si="81">E62-G62</f>
        <v>10847</v>
      </c>
      <c r="N62" s="252">
        <f t="shared" ref="N62" si="82">ROUND(G62/2,0)</f>
        <v>2442</v>
      </c>
      <c r="O62" s="252">
        <f>O64+O65+O66</f>
        <v>184</v>
      </c>
      <c r="P62" s="265" t="s">
        <v>186</v>
      </c>
      <c r="Q62" s="198" t="s">
        <v>295</v>
      </c>
      <c r="R62" s="199"/>
      <c r="S62" s="313"/>
      <c r="T62" s="183"/>
      <c r="U62" s="156"/>
    </row>
    <row r="63" spans="1:21" s="16" customFormat="1" ht="135.75" customHeight="1" x14ac:dyDescent="0.3">
      <c r="A63" s="309"/>
      <c r="B63" s="297"/>
      <c r="C63" s="298"/>
      <c r="D63" s="262"/>
      <c r="E63" s="262"/>
      <c r="F63" s="262"/>
      <c r="G63" s="262"/>
      <c r="H63" s="264"/>
      <c r="I63" s="268"/>
      <c r="J63" s="256"/>
      <c r="K63" s="256"/>
      <c r="L63" s="262"/>
      <c r="M63" s="254"/>
      <c r="N63" s="254"/>
      <c r="O63" s="254"/>
      <c r="P63" s="266"/>
      <c r="Q63" s="208" t="s">
        <v>255</v>
      </c>
      <c r="R63" s="209"/>
      <c r="S63" s="314"/>
      <c r="T63" s="183"/>
      <c r="U63" s="156"/>
    </row>
    <row r="64" spans="1:21" s="16" customFormat="1" ht="63.75" customHeight="1" x14ac:dyDescent="0.3">
      <c r="A64" s="13" t="s">
        <v>61</v>
      </c>
      <c r="B64" s="45" t="s">
        <v>34</v>
      </c>
      <c r="C64" s="45" t="s">
        <v>9</v>
      </c>
      <c r="D64" s="104">
        <v>2832</v>
      </c>
      <c r="E64" s="104">
        <v>708</v>
      </c>
      <c r="F64" s="104">
        <f t="shared" si="8"/>
        <v>472</v>
      </c>
      <c r="G64" s="104">
        <f t="shared" ref="G64:G66" si="83">H64+I64</f>
        <v>172</v>
      </c>
      <c r="H64" s="18">
        <v>172</v>
      </c>
      <c r="I64" s="74">
        <v>0</v>
      </c>
      <c r="J64" s="64">
        <f t="shared" ref="J64" si="84">G64/F64*100</f>
        <v>36.440677966101696</v>
      </c>
      <c r="K64" s="64">
        <f>G64/E64*100</f>
        <v>24.293785310734464</v>
      </c>
      <c r="L64" s="63">
        <f t="shared" ref="L64" si="85">D64-G64</f>
        <v>2660</v>
      </c>
      <c r="M64" s="65">
        <f t="shared" ref="M64" si="86">E64-G64</f>
        <v>536</v>
      </c>
      <c r="N64" s="105">
        <f>ROUND(G64/2,0)</f>
        <v>86</v>
      </c>
      <c r="O64" s="105">
        <v>-532</v>
      </c>
      <c r="P64" s="45" t="s">
        <v>155</v>
      </c>
      <c r="Q64" s="206" t="s">
        <v>157</v>
      </c>
      <c r="R64" s="207"/>
      <c r="S64" s="172" t="s">
        <v>274</v>
      </c>
      <c r="T64" s="183"/>
      <c r="U64" s="156"/>
    </row>
    <row r="65" spans="1:21" s="16" customFormat="1" ht="72.75" customHeight="1" x14ac:dyDescent="0.3">
      <c r="A65" s="13" t="s">
        <v>194</v>
      </c>
      <c r="B65" s="265" t="s">
        <v>12</v>
      </c>
      <c r="C65" s="98" t="s">
        <v>16</v>
      </c>
      <c r="D65" s="104">
        <v>44</v>
      </c>
      <c r="E65" s="104">
        <v>11</v>
      </c>
      <c r="F65" s="104">
        <f t="shared" ref="F65:F66" si="87">ROUND(E65/3*2,0)</f>
        <v>7</v>
      </c>
      <c r="G65" s="104">
        <f t="shared" si="83"/>
        <v>64</v>
      </c>
      <c r="H65" s="18">
        <v>11</v>
      </c>
      <c r="I65" s="74">
        <v>53</v>
      </c>
      <c r="J65" s="76">
        <f t="shared" ref="J65:J66" si="88">G65/F65*100</f>
        <v>914.28571428571422</v>
      </c>
      <c r="K65" s="76">
        <f t="shared" ref="K65:K66" si="89">G65/E65*100</f>
        <v>581.81818181818187</v>
      </c>
      <c r="L65" s="75">
        <f t="shared" ref="L65:L66" si="90">D65-G65</f>
        <v>-20</v>
      </c>
      <c r="M65" s="77">
        <f t="shared" ref="M65:M66" si="91">E65-G65</f>
        <v>-53</v>
      </c>
      <c r="N65" s="105">
        <f t="shared" ref="N65:N66" si="92">ROUND(G65/2,0)</f>
        <v>32</v>
      </c>
      <c r="O65" s="105">
        <v>716</v>
      </c>
      <c r="P65" s="74" t="s">
        <v>169</v>
      </c>
      <c r="Q65" s="206" t="s">
        <v>234</v>
      </c>
      <c r="R65" s="207"/>
      <c r="S65" s="172" t="s">
        <v>275</v>
      </c>
      <c r="T65" s="183"/>
      <c r="U65" s="156"/>
    </row>
    <row r="66" spans="1:21" s="16" customFormat="1" ht="55.5" customHeight="1" x14ac:dyDescent="0.3">
      <c r="A66" s="13" t="s">
        <v>162</v>
      </c>
      <c r="B66" s="266"/>
      <c r="C66" s="46" t="s">
        <v>163</v>
      </c>
      <c r="D66" s="55">
        <v>185</v>
      </c>
      <c r="E66" s="55">
        <v>46</v>
      </c>
      <c r="F66" s="55">
        <f t="shared" si="87"/>
        <v>31</v>
      </c>
      <c r="G66" s="55">
        <f t="shared" si="83"/>
        <v>43</v>
      </c>
      <c r="H66" s="18">
        <v>43</v>
      </c>
      <c r="I66" s="46">
        <v>0</v>
      </c>
      <c r="J66" s="56">
        <f t="shared" si="88"/>
        <v>138.70967741935485</v>
      </c>
      <c r="K66" s="56">
        <f t="shared" si="89"/>
        <v>93.478260869565219</v>
      </c>
      <c r="L66" s="55">
        <f t="shared" si="90"/>
        <v>142</v>
      </c>
      <c r="M66" s="57">
        <f t="shared" si="91"/>
        <v>3</v>
      </c>
      <c r="N66" s="57">
        <f t="shared" si="92"/>
        <v>22</v>
      </c>
      <c r="O66" s="57">
        <v>0</v>
      </c>
      <c r="P66" s="46" t="s">
        <v>168</v>
      </c>
      <c r="Q66" s="210" t="s">
        <v>156</v>
      </c>
      <c r="R66" s="211"/>
      <c r="S66" s="170" t="s">
        <v>276</v>
      </c>
      <c r="T66" s="183"/>
      <c r="U66" s="156"/>
    </row>
    <row r="67" spans="1:21" s="16" customFormat="1" ht="28.5" customHeight="1" x14ac:dyDescent="0.3">
      <c r="A67" s="13"/>
      <c r="B67" s="1"/>
      <c r="C67" s="1"/>
      <c r="D67" s="18"/>
      <c r="E67" s="18"/>
      <c r="F67" s="18"/>
      <c r="G67" s="26"/>
      <c r="H67" s="18"/>
      <c r="I67" s="1"/>
      <c r="J67" s="29"/>
      <c r="K67" s="29"/>
      <c r="L67" s="18"/>
      <c r="M67" s="19"/>
      <c r="N67" s="19"/>
      <c r="O67" s="19"/>
      <c r="P67" s="2"/>
      <c r="Q67" s="212"/>
      <c r="R67" s="213"/>
      <c r="S67" s="171"/>
      <c r="T67" s="183"/>
      <c r="U67" s="156"/>
    </row>
    <row r="68" spans="1:21" s="16" customFormat="1" ht="31.5" customHeight="1" x14ac:dyDescent="0.3">
      <c r="A68" s="23" t="s">
        <v>62</v>
      </c>
      <c r="B68" s="227" t="s">
        <v>36</v>
      </c>
      <c r="C68" s="228"/>
      <c r="D68" s="104">
        <v>3317</v>
      </c>
      <c r="E68" s="104">
        <v>829</v>
      </c>
      <c r="F68" s="104">
        <f>ROUND(E68/3*2,0)</f>
        <v>553</v>
      </c>
      <c r="G68" s="104">
        <f>H68+I68</f>
        <v>430</v>
      </c>
      <c r="H68" s="126">
        <v>430</v>
      </c>
      <c r="I68" s="67">
        <v>0</v>
      </c>
      <c r="J68" s="112">
        <f>G68/F68*100</f>
        <v>77.757685352622062</v>
      </c>
      <c r="K68" s="112">
        <f t="shared" ref="K68" si="93">G68/E68*100</f>
        <v>51.869722557297948</v>
      </c>
      <c r="L68" s="104">
        <f>D68-G68</f>
        <v>2887</v>
      </c>
      <c r="M68" s="105">
        <f>E68-G68</f>
        <v>399</v>
      </c>
      <c r="N68" s="105">
        <f>ROUND(G68/2,0)</f>
        <v>215</v>
      </c>
      <c r="O68" s="105">
        <v>500</v>
      </c>
      <c r="P68" s="67"/>
      <c r="Q68" s="206"/>
      <c r="R68" s="207"/>
      <c r="S68" s="172"/>
      <c r="T68" s="183"/>
      <c r="U68" s="156"/>
    </row>
    <row r="69" spans="1:21" s="16" customFormat="1" ht="92.25" customHeight="1" x14ac:dyDescent="0.3">
      <c r="A69" s="23" t="s">
        <v>63</v>
      </c>
      <c r="B69" s="45" t="s">
        <v>1</v>
      </c>
      <c r="C69" s="186" t="s">
        <v>286</v>
      </c>
      <c r="D69" s="104">
        <v>0</v>
      </c>
      <c r="E69" s="104">
        <v>0</v>
      </c>
      <c r="F69" s="104">
        <f>ROUND(E69/3*2,0)</f>
        <v>0</v>
      </c>
      <c r="G69" s="104">
        <f>H69+I69</f>
        <v>0</v>
      </c>
      <c r="H69" s="18">
        <v>0</v>
      </c>
      <c r="I69" s="74">
        <v>0</v>
      </c>
      <c r="J69" s="64" t="e">
        <f>G69/F69*100</f>
        <v>#DIV/0!</v>
      </c>
      <c r="K69" s="64" t="e">
        <f t="shared" ref="K69" si="94">G69/E69*100</f>
        <v>#DIV/0!</v>
      </c>
      <c r="L69" s="63">
        <f>D69-G69</f>
        <v>0</v>
      </c>
      <c r="M69" s="65">
        <f>E69-G69</f>
        <v>0</v>
      </c>
      <c r="N69" s="105">
        <f>ROUND(G69/2,0)</f>
        <v>0</v>
      </c>
      <c r="O69" s="105">
        <v>500</v>
      </c>
      <c r="P69" s="45" t="s">
        <v>188</v>
      </c>
      <c r="Q69" s="206" t="s">
        <v>238</v>
      </c>
      <c r="R69" s="207"/>
      <c r="S69" s="177" t="s">
        <v>277</v>
      </c>
      <c r="T69" s="183"/>
      <c r="U69" s="156"/>
    </row>
    <row r="70" spans="1:21" s="16" customFormat="1" ht="76.5" customHeight="1" x14ac:dyDescent="0.3">
      <c r="A70" s="23"/>
      <c r="B70" s="1"/>
      <c r="C70" s="1"/>
      <c r="D70" s="132"/>
      <c r="E70" s="18"/>
      <c r="F70" s="18"/>
      <c r="G70" s="26"/>
      <c r="H70" s="18"/>
      <c r="I70" s="1"/>
      <c r="J70" s="29"/>
      <c r="K70" s="29"/>
      <c r="L70" s="18"/>
      <c r="M70" s="19"/>
      <c r="N70" s="19"/>
      <c r="O70" s="19"/>
      <c r="P70" s="1"/>
      <c r="Q70" s="212"/>
      <c r="R70" s="213"/>
      <c r="S70" s="23"/>
      <c r="T70" s="183"/>
      <c r="U70" s="156"/>
    </row>
    <row r="71" spans="1:21" s="16" customFormat="1" ht="74.25" customHeight="1" x14ac:dyDescent="0.3">
      <c r="A71" s="23" t="s">
        <v>64</v>
      </c>
      <c r="B71" s="303" t="s">
        <v>25</v>
      </c>
      <c r="C71" s="304"/>
      <c r="D71" s="105"/>
      <c r="E71" s="105"/>
      <c r="F71" s="105"/>
      <c r="G71" s="122"/>
      <c r="H71" s="19"/>
      <c r="I71" s="60"/>
      <c r="J71" s="60"/>
      <c r="K71" s="60"/>
      <c r="L71" s="60"/>
      <c r="M71" s="60"/>
      <c r="N71" s="105"/>
      <c r="O71" s="105"/>
      <c r="P71" s="113"/>
      <c r="Q71" s="235"/>
      <c r="R71" s="236"/>
      <c r="S71" s="177"/>
      <c r="T71" s="184">
        <f>SUM(T72:T85)</f>
        <v>-75233.69</v>
      </c>
      <c r="U71" s="156"/>
    </row>
    <row r="72" spans="1:21" s="16" customFormat="1" ht="162.75" customHeight="1" x14ac:dyDescent="0.3">
      <c r="A72" s="152" t="s">
        <v>65</v>
      </c>
      <c r="B72" s="281" t="s">
        <v>1</v>
      </c>
      <c r="C72" s="186" t="s">
        <v>286</v>
      </c>
      <c r="D72" s="247">
        <v>219</v>
      </c>
      <c r="E72" s="250">
        <v>58</v>
      </c>
      <c r="F72" s="250">
        <f t="shared" ref="F72:F77" si="95">ROUND(E72/3*2,0)</f>
        <v>39</v>
      </c>
      <c r="G72" s="247">
        <f t="shared" ref="G72:G82" si="96">H72+I72</f>
        <v>31</v>
      </c>
      <c r="H72" s="237">
        <v>31</v>
      </c>
      <c r="I72" s="265">
        <v>0</v>
      </c>
      <c r="J72" s="249">
        <f>G72/F72*100</f>
        <v>79.487179487179489</v>
      </c>
      <c r="K72" s="282">
        <f>G72/E72*100</f>
        <v>53.448275862068961</v>
      </c>
      <c r="L72" s="250">
        <f>D72-G72</f>
        <v>188</v>
      </c>
      <c r="M72" s="251">
        <f>E72-G72</f>
        <v>27</v>
      </c>
      <c r="N72" s="252">
        <f>ROUND(G72/2,0)</f>
        <v>16</v>
      </c>
      <c r="O72" s="107">
        <v>880</v>
      </c>
      <c r="P72" s="45" t="s">
        <v>215</v>
      </c>
      <c r="Q72" s="206" t="s">
        <v>296</v>
      </c>
      <c r="R72" s="207"/>
      <c r="S72" s="177" t="s">
        <v>99</v>
      </c>
      <c r="T72" s="185"/>
      <c r="U72" s="156"/>
    </row>
    <row r="73" spans="1:21" s="16" customFormat="1" ht="78" customHeight="1" x14ac:dyDescent="0.3">
      <c r="A73" s="318" t="s">
        <v>66</v>
      </c>
      <c r="B73" s="281"/>
      <c r="C73" s="320" t="s">
        <v>208</v>
      </c>
      <c r="D73" s="247"/>
      <c r="E73" s="250"/>
      <c r="F73" s="250"/>
      <c r="G73" s="247"/>
      <c r="H73" s="237"/>
      <c r="I73" s="272"/>
      <c r="J73" s="249"/>
      <c r="K73" s="283"/>
      <c r="L73" s="250"/>
      <c r="M73" s="251"/>
      <c r="N73" s="253"/>
      <c r="O73" s="107">
        <v>0</v>
      </c>
      <c r="P73" s="73" t="s">
        <v>216</v>
      </c>
      <c r="Q73" s="227" t="s">
        <v>241</v>
      </c>
      <c r="R73" s="228"/>
      <c r="S73" s="177" t="s">
        <v>106</v>
      </c>
      <c r="T73" s="184"/>
      <c r="U73" s="156"/>
    </row>
    <row r="74" spans="1:21" s="16" customFormat="1" ht="113.25" customHeight="1" x14ac:dyDescent="0.3">
      <c r="A74" s="319"/>
      <c r="B74" s="281"/>
      <c r="C74" s="321"/>
      <c r="D74" s="247"/>
      <c r="E74" s="250"/>
      <c r="F74" s="250"/>
      <c r="G74" s="247"/>
      <c r="H74" s="237"/>
      <c r="I74" s="272"/>
      <c r="J74" s="249"/>
      <c r="K74" s="283"/>
      <c r="L74" s="250"/>
      <c r="M74" s="251"/>
      <c r="N74" s="253"/>
      <c r="O74" s="107">
        <v>0</v>
      </c>
      <c r="P74" s="114" t="s">
        <v>217</v>
      </c>
      <c r="Q74" s="227" t="s">
        <v>278</v>
      </c>
      <c r="R74" s="228"/>
      <c r="S74" s="177" t="s">
        <v>106</v>
      </c>
      <c r="T74" s="185">
        <v>145060.85</v>
      </c>
      <c r="U74" s="156"/>
    </row>
    <row r="75" spans="1:21" s="16" customFormat="1" ht="75" customHeight="1" x14ac:dyDescent="0.3">
      <c r="A75" s="152" t="s">
        <v>115</v>
      </c>
      <c r="B75" s="281"/>
      <c r="C75" s="108" t="s">
        <v>195</v>
      </c>
      <c r="D75" s="247"/>
      <c r="E75" s="250"/>
      <c r="F75" s="250"/>
      <c r="G75" s="247">
        <f t="shared" si="96"/>
        <v>0</v>
      </c>
      <c r="H75" s="237"/>
      <c r="I75" s="266"/>
      <c r="J75" s="249"/>
      <c r="K75" s="284"/>
      <c r="L75" s="250"/>
      <c r="M75" s="251"/>
      <c r="N75" s="254"/>
      <c r="O75" s="58">
        <v>0</v>
      </c>
      <c r="P75" s="108" t="s">
        <v>218</v>
      </c>
      <c r="Q75" s="233" t="s">
        <v>242</v>
      </c>
      <c r="R75" s="234"/>
      <c r="S75" s="170" t="s">
        <v>106</v>
      </c>
      <c r="T75" s="184"/>
      <c r="U75" s="156"/>
    </row>
    <row r="76" spans="1:21" s="16" customFormat="1" ht="91.5" customHeight="1" x14ac:dyDescent="0.3">
      <c r="A76" s="152" t="s">
        <v>116</v>
      </c>
      <c r="B76" s="73" t="s">
        <v>13</v>
      </c>
      <c r="C76" s="73" t="s">
        <v>14</v>
      </c>
      <c r="D76" s="104">
        <v>5</v>
      </c>
      <c r="E76" s="106">
        <v>2</v>
      </c>
      <c r="F76" s="106">
        <f t="shared" si="95"/>
        <v>1</v>
      </c>
      <c r="G76" s="104">
        <f t="shared" si="96"/>
        <v>3</v>
      </c>
      <c r="H76" s="18">
        <v>3</v>
      </c>
      <c r="I76" s="74">
        <v>0</v>
      </c>
      <c r="J76" s="80">
        <f t="shared" ref="J76" si="97">G76/F76*100</f>
        <v>300</v>
      </c>
      <c r="K76" s="80">
        <f t="shared" ref="K76:K79" si="98">G76/E76*100</f>
        <v>150</v>
      </c>
      <c r="L76" s="79">
        <f t="shared" ref="L76" si="99">D76-G76</f>
        <v>2</v>
      </c>
      <c r="M76" s="78">
        <f t="shared" ref="M76" si="100">E76-G76</f>
        <v>-1</v>
      </c>
      <c r="N76" s="105">
        <f>ROUND(G76/2,0)</f>
        <v>2</v>
      </c>
      <c r="O76" s="105">
        <v>15</v>
      </c>
      <c r="P76" s="45" t="s">
        <v>219</v>
      </c>
      <c r="Q76" s="206" t="s">
        <v>250</v>
      </c>
      <c r="R76" s="207"/>
      <c r="S76" s="172" t="s">
        <v>267</v>
      </c>
      <c r="T76" s="184"/>
      <c r="U76" s="156"/>
    </row>
    <row r="77" spans="1:21" s="16" customFormat="1" ht="87.75" customHeight="1" x14ac:dyDescent="0.3">
      <c r="A77" s="152" t="s">
        <v>117</v>
      </c>
      <c r="B77" s="280" t="s">
        <v>2</v>
      </c>
      <c r="C77" s="45" t="s">
        <v>19</v>
      </c>
      <c r="D77" s="247">
        <v>76</v>
      </c>
      <c r="E77" s="247">
        <v>25</v>
      </c>
      <c r="F77" s="247">
        <f t="shared" si="95"/>
        <v>17</v>
      </c>
      <c r="G77" s="247">
        <f t="shared" si="96"/>
        <v>6</v>
      </c>
      <c r="H77" s="237">
        <v>6</v>
      </c>
      <c r="I77" s="265">
        <v>0</v>
      </c>
      <c r="J77" s="279">
        <f t="shared" ref="J77" si="101">G77/F77*100</f>
        <v>35.294117647058826</v>
      </c>
      <c r="K77" s="255">
        <f>G77/E77*100</f>
        <v>24</v>
      </c>
      <c r="L77" s="247">
        <f t="shared" ref="L77" si="102">D77-G77</f>
        <v>70</v>
      </c>
      <c r="M77" s="248">
        <f t="shared" ref="M77" si="103">E77-G77</f>
        <v>19</v>
      </c>
      <c r="N77" s="248">
        <f>ROUND(G77/2,0)</f>
        <v>3</v>
      </c>
      <c r="O77" s="105">
        <v>55</v>
      </c>
      <c r="P77" s="45" t="s">
        <v>257</v>
      </c>
      <c r="Q77" s="206" t="s">
        <v>247</v>
      </c>
      <c r="R77" s="207"/>
      <c r="S77" s="172" t="s">
        <v>279</v>
      </c>
      <c r="T77" s="184"/>
      <c r="U77" s="156"/>
    </row>
    <row r="78" spans="1:21" s="31" customFormat="1" ht="81" customHeight="1" x14ac:dyDescent="0.3">
      <c r="A78" s="152" t="s">
        <v>118</v>
      </c>
      <c r="B78" s="280"/>
      <c r="C78" s="45" t="s">
        <v>20</v>
      </c>
      <c r="D78" s="247"/>
      <c r="E78" s="247"/>
      <c r="F78" s="247"/>
      <c r="G78" s="247">
        <f t="shared" si="96"/>
        <v>0</v>
      </c>
      <c r="H78" s="237"/>
      <c r="I78" s="266"/>
      <c r="J78" s="279"/>
      <c r="K78" s="256"/>
      <c r="L78" s="247"/>
      <c r="M78" s="248"/>
      <c r="N78" s="248"/>
      <c r="O78" s="105">
        <v>0</v>
      </c>
      <c r="P78" s="45" t="s">
        <v>220</v>
      </c>
      <c r="Q78" s="227" t="s">
        <v>243</v>
      </c>
      <c r="R78" s="228"/>
      <c r="S78" s="172" t="s">
        <v>106</v>
      </c>
      <c r="T78" s="184">
        <v>0</v>
      </c>
      <c r="U78" s="159"/>
    </row>
    <row r="79" spans="1:21" s="16" customFormat="1" ht="112.5" customHeight="1" x14ac:dyDescent="0.3">
      <c r="A79" s="152" t="s">
        <v>119</v>
      </c>
      <c r="B79" s="305" t="s">
        <v>81</v>
      </c>
      <c r="C79" s="38" t="s">
        <v>82</v>
      </c>
      <c r="D79" s="241">
        <v>2733</v>
      </c>
      <c r="E79" s="241">
        <v>693</v>
      </c>
      <c r="F79" s="241">
        <f>ROUND(E79/3*2,0)</f>
        <v>462</v>
      </c>
      <c r="G79" s="244">
        <f t="shared" si="96"/>
        <v>355</v>
      </c>
      <c r="H79" s="238">
        <v>355</v>
      </c>
      <c r="I79" s="273">
        <v>0</v>
      </c>
      <c r="J79" s="276">
        <f>G79/F79*100</f>
        <v>76.839826839826841</v>
      </c>
      <c r="K79" s="276">
        <f t="shared" si="98"/>
        <v>51.22655122655123</v>
      </c>
      <c r="L79" s="241">
        <f>D79-G79</f>
        <v>2378</v>
      </c>
      <c r="M79" s="257">
        <f>E79-G79</f>
        <v>338</v>
      </c>
      <c r="N79" s="257">
        <f>ROUND(G79/2,0)</f>
        <v>178</v>
      </c>
      <c r="O79" s="42">
        <v>0</v>
      </c>
      <c r="P79" s="43" t="s">
        <v>209</v>
      </c>
      <c r="Q79" s="229" t="s">
        <v>214</v>
      </c>
      <c r="R79" s="230"/>
      <c r="S79" s="178" t="s">
        <v>39</v>
      </c>
      <c r="T79" s="184">
        <v>0</v>
      </c>
      <c r="U79" s="156"/>
    </row>
    <row r="80" spans="1:21" s="16" customFormat="1" ht="110.25" customHeight="1" x14ac:dyDescent="0.3">
      <c r="A80" s="152" t="s">
        <v>120</v>
      </c>
      <c r="B80" s="306"/>
      <c r="C80" s="81" t="s">
        <v>90</v>
      </c>
      <c r="D80" s="242"/>
      <c r="E80" s="242"/>
      <c r="F80" s="242"/>
      <c r="G80" s="245"/>
      <c r="H80" s="239"/>
      <c r="I80" s="275"/>
      <c r="J80" s="277"/>
      <c r="K80" s="277"/>
      <c r="L80" s="242"/>
      <c r="M80" s="258"/>
      <c r="N80" s="258"/>
      <c r="O80" s="110">
        <v>0</v>
      </c>
      <c r="P80" s="83" t="s">
        <v>210</v>
      </c>
      <c r="Q80" s="231" t="s">
        <v>244</v>
      </c>
      <c r="R80" s="232"/>
      <c r="S80" s="179" t="s">
        <v>106</v>
      </c>
      <c r="T80" s="185">
        <v>-220907.1</v>
      </c>
      <c r="U80" s="156"/>
    </row>
    <row r="81" spans="1:21" s="16" customFormat="1" ht="106.5" customHeight="1" x14ac:dyDescent="0.3">
      <c r="A81" s="152" t="s">
        <v>121</v>
      </c>
      <c r="B81" s="307"/>
      <c r="C81" s="81" t="s">
        <v>159</v>
      </c>
      <c r="D81" s="243"/>
      <c r="E81" s="243"/>
      <c r="F81" s="243"/>
      <c r="G81" s="246">
        <f t="shared" si="96"/>
        <v>0</v>
      </c>
      <c r="H81" s="240"/>
      <c r="I81" s="274"/>
      <c r="J81" s="278"/>
      <c r="K81" s="278"/>
      <c r="L81" s="243"/>
      <c r="M81" s="259"/>
      <c r="N81" s="259"/>
      <c r="O81" s="110">
        <v>0</v>
      </c>
      <c r="P81" s="59" t="s">
        <v>248</v>
      </c>
      <c r="Q81" s="231" t="s">
        <v>245</v>
      </c>
      <c r="R81" s="232"/>
      <c r="S81" s="179" t="s">
        <v>106</v>
      </c>
      <c r="T81" s="184">
        <v>0</v>
      </c>
      <c r="U81" s="156"/>
    </row>
    <row r="82" spans="1:21" s="16" customFormat="1" ht="78.75" customHeight="1" x14ac:dyDescent="0.3">
      <c r="A82" s="152" t="s">
        <v>158</v>
      </c>
      <c r="B82" s="84" t="s">
        <v>165</v>
      </c>
      <c r="C82" s="84" t="s">
        <v>166</v>
      </c>
      <c r="D82" s="109">
        <v>1780</v>
      </c>
      <c r="E82" s="109">
        <v>452</v>
      </c>
      <c r="F82" s="109">
        <f t="shared" ref="F82" si="104">ROUND(E82/3*2,0)</f>
        <v>301</v>
      </c>
      <c r="G82" s="128">
        <f t="shared" si="96"/>
        <v>199</v>
      </c>
      <c r="H82" s="129">
        <v>199</v>
      </c>
      <c r="I82" s="58">
        <v>0</v>
      </c>
      <c r="J82" s="86">
        <f t="shared" ref="J82" si="105">G82/F82*100</f>
        <v>66.112956810631232</v>
      </c>
      <c r="K82" s="86">
        <f>G82/E82*100</f>
        <v>44.026548672566371</v>
      </c>
      <c r="L82" s="85">
        <f t="shared" ref="L82" si="106">D82-G82</f>
        <v>1581</v>
      </c>
      <c r="M82" s="87">
        <f t="shared" ref="M82" si="107">E82-G82</f>
        <v>253</v>
      </c>
      <c r="N82" s="110">
        <f t="shared" ref="N82" si="108">ROUND(G82/2,0)</f>
        <v>100</v>
      </c>
      <c r="O82" s="110"/>
      <c r="P82" s="46" t="s">
        <v>173</v>
      </c>
      <c r="Q82" s="233" t="s">
        <v>173</v>
      </c>
      <c r="R82" s="234"/>
      <c r="S82" s="179" t="s">
        <v>106</v>
      </c>
      <c r="T82" s="185">
        <v>15595.47</v>
      </c>
      <c r="U82" s="156"/>
    </row>
    <row r="83" spans="1:21" s="16" customFormat="1" ht="105.75" customHeight="1" x14ac:dyDescent="0.3">
      <c r="A83" s="152" t="s">
        <v>160</v>
      </c>
      <c r="B83" s="322" t="s">
        <v>298</v>
      </c>
      <c r="C83" s="82" t="s">
        <v>75</v>
      </c>
      <c r="D83" s="242"/>
      <c r="E83" s="242"/>
      <c r="F83" s="242"/>
      <c r="G83" s="245"/>
      <c r="H83" s="239"/>
      <c r="I83" s="275"/>
      <c r="J83" s="277"/>
      <c r="K83" s="277"/>
      <c r="L83" s="242"/>
      <c r="M83" s="258"/>
      <c r="N83" s="258"/>
      <c r="O83" s="110">
        <v>0</v>
      </c>
      <c r="P83" s="82" t="s">
        <v>221</v>
      </c>
      <c r="Q83" s="233" t="s">
        <v>246</v>
      </c>
      <c r="R83" s="234"/>
      <c r="S83" s="179" t="s">
        <v>106</v>
      </c>
      <c r="T83" s="185">
        <v>-14982.91</v>
      </c>
      <c r="U83" s="156"/>
    </row>
    <row r="84" spans="1:21" s="16" customFormat="1" ht="93" customHeight="1" x14ac:dyDescent="0.3">
      <c r="A84" s="152" t="s">
        <v>164</v>
      </c>
      <c r="B84" s="323"/>
      <c r="C84" s="38" t="s">
        <v>98</v>
      </c>
      <c r="D84" s="243"/>
      <c r="E84" s="243"/>
      <c r="F84" s="243"/>
      <c r="G84" s="246"/>
      <c r="H84" s="240"/>
      <c r="I84" s="274"/>
      <c r="J84" s="278"/>
      <c r="K84" s="278"/>
      <c r="L84" s="243"/>
      <c r="M84" s="259"/>
      <c r="N84" s="259"/>
      <c r="O84" s="42">
        <v>0</v>
      </c>
      <c r="P84" s="38" t="s">
        <v>174</v>
      </c>
      <c r="Q84" s="225" t="s">
        <v>213</v>
      </c>
      <c r="R84" s="226"/>
      <c r="S84" s="178" t="s">
        <v>39</v>
      </c>
      <c r="T84" s="140"/>
      <c r="U84" s="156"/>
    </row>
    <row r="85" spans="1:21" s="16" customFormat="1" ht="99.75" customHeight="1" x14ac:dyDescent="0.3">
      <c r="A85" s="152" t="s">
        <v>211</v>
      </c>
      <c r="B85" s="43" t="s">
        <v>83</v>
      </c>
      <c r="C85" s="39" t="s">
        <v>84</v>
      </c>
      <c r="D85" s="40"/>
      <c r="E85" s="53"/>
      <c r="F85" s="53"/>
      <c r="G85" s="135"/>
      <c r="H85" s="129"/>
      <c r="I85" s="44"/>
      <c r="J85" s="41"/>
      <c r="K85" s="41"/>
      <c r="L85" s="40"/>
      <c r="M85" s="54"/>
      <c r="N85" s="54"/>
      <c r="O85" s="42">
        <v>0</v>
      </c>
      <c r="P85" s="43" t="s">
        <v>175</v>
      </c>
      <c r="Q85" s="225" t="s">
        <v>212</v>
      </c>
      <c r="R85" s="226"/>
      <c r="S85" s="178" t="s">
        <v>39</v>
      </c>
      <c r="T85" s="140"/>
      <c r="U85" s="156"/>
    </row>
    <row r="86" spans="1:21" s="16" customFormat="1" x14ac:dyDescent="0.3">
      <c r="A86" s="3"/>
      <c r="B86" s="28"/>
      <c r="C86" s="1"/>
      <c r="D86" s="18"/>
      <c r="E86" s="136"/>
      <c r="F86" s="18"/>
      <c r="G86" s="134"/>
      <c r="H86" s="129"/>
      <c r="I86" s="24"/>
      <c r="J86" s="29"/>
      <c r="K86" s="29"/>
      <c r="L86" s="18"/>
      <c r="M86" s="19"/>
      <c r="N86" s="19"/>
      <c r="O86" s="19"/>
      <c r="P86" s="1"/>
      <c r="Q86" s="212"/>
      <c r="R86" s="213"/>
      <c r="S86" s="171"/>
      <c r="U86" s="156"/>
    </row>
    <row r="87" spans="1:21" s="16" customFormat="1" ht="46.5" customHeight="1" x14ac:dyDescent="0.3">
      <c r="A87" s="23" t="s">
        <v>104</v>
      </c>
      <c r="B87" s="227" t="s">
        <v>26</v>
      </c>
      <c r="C87" s="228"/>
      <c r="D87" s="105"/>
      <c r="E87" s="105"/>
      <c r="F87" s="137"/>
      <c r="G87" s="138"/>
      <c r="H87" s="129"/>
      <c r="I87" s="66"/>
      <c r="J87" s="66"/>
      <c r="K87" s="66"/>
      <c r="L87" s="66"/>
      <c r="M87" s="60"/>
      <c r="N87" s="105"/>
      <c r="O87" s="68"/>
      <c r="P87" s="69"/>
      <c r="Q87" s="220"/>
      <c r="R87" s="221"/>
      <c r="S87" s="172"/>
      <c r="U87" s="156"/>
    </row>
    <row r="88" spans="1:21" s="16" customFormat="1" ht="91.5" customHeight="1" x14ac:dyDescent="0.3">
      <c r="A88" s="13" t="s">
        <v>113</v>
      </c>
      <c r="B88" s="45" t="s">
        <v>13</v>
      </c>
      <c r="C88" s="45" t="s">
        <v>14</v>
      </c>
      <c r="D88" s="104">
        <v>224</v>
      </c>
      <c r="E88" s="104">
        <v>56</v>
      </c>
      <c r="F88" s="104">
        <f t="shared" ref="F88" si="109">ROUND(E88/3*2,0)</f>
        <v>37</v>
      </c>
      <c r="G88" s="104">
        <f t="shared" ref="G88:G90" si="110">H88+I88</f>
        <v>55</v>
      </c>
      <c r="H88" s="18">
        <v>55</v>
      </c>
      <c r="I88" s="74">
        <v>0</v>
      </c>
      <c r="J88" s="64">
        <f t="shared" ref="J88" si="111">G88/F88*100</f>
        <v>148.64864864864865</v>
      </c>
      <c r="K88" s="64">
        <f t="shared" ref="K88:K90" si="112">G88/E88*100</f>
        <v>98.214285714285708</v>
      </c>
      <c r="L88" s="63">
        <f t="shared" ref="L88" si="113">D88-G88</f>
        <v>169</v>
      </c>
      <c r="M88" s="65">
        <f t="shared" ref="M88" si="114">E88-G88</f>
        <v>1</v>
      </c>
      <c r="N88" s="105">
        <f t="shared" ref="N88" si="115">ROUND(G88/2,0)</f>
        <v>28</v>
      </c>
      <c r="O88" s="105">
        <v>85</v>
      </c>
      <c r="P88" s="45" t="s">
        <v>137</v>
      </c>
      <c r="Q88" s="206" t="s">
        <v>232</v>
      </c>
      <c r="R88" s="207"/>
      <c r="S88" s="172" t="s">
        <v>267</v>
      </c>
      <c r="U88" s="156"/>
    </row>
    <row r="89" spans="1:21" s="31" customFormat="1" ht="100.5" customHeight="1" x14ac:dyDescent="0.3">
      <c r="A89" s="13" t="s">
        <v>114</v>
      </c>
      <c r="B89" s="45" t="s">
        <v>4</v>
      </c>
      <c r="C89" s="45" t="s">
        <v>15</v>
      </c>
      <c r="D89" s="104">
        <v>741</v>
      </c>
      <c r="E89" s="104">
        <v>185</v>
      </c>
      <c r="F89" s="104">
        <f t="shared" ref="F89:F94" si="116">ROUND(E89/3*2,0)</f>
        <v>123</v>
      </c>
      <c r="G89" s="104">
        <f t="shared" si="110"/>
        <v>116</v>
      </c>
      <c r="H89" s="18">
        <v>116</v>
      </c>
      <c r="I89" s="74">
        <v>0</v>
      </c>
      <c r="J89" s="64">
        <f t="shared" ref="J89" si="117">G89/F89*100</f>
        <v>94.308943089430898</v>
      </c>
      <c r="K89" s="64">
        <f t="shared" si="112"/>
        <v>62.702702702702709</v>
      </c>
      <c r="L89" s="63">
        <f t="shared" ref="L89" si="118">D89-G89</f>
        <v>625</v>
      </c>
      <c r="M89" s="65">
        <f t="shared" ref="M89" si="119">E89-G89</f>
        <v>69</v>
      </c>
      <c r="N89" s="105">
        <f t="shared" ref="N89" si="120">ROUND(G89/2,0)</f>
        <v>58</v>
      </c>
      <c r="O89" s="105">
        <v>0</v>
      </c>
      <c r="P89" s="45" t="s">
        <v>138</v>
      </c>
      <c r="Q89" s="206" t="s">
        <v>233</v>
      </c>
      <c r="R89" s="207"/>
      <c r="S89" s="172" t="s">
        <v>287</v>
      </c>
      <c r="U89" s="159"/>
    </row>
    <row r="90" spans="1:21" s="16" customFormat="1" ht="113.25" customHeight="1" x14ac:dyDescent="0.3">
      <c r="A90" s="13" t="s">
        <v>122</v>
      </c>
      <c r="B90" s="46" t="s">
        <v>0</v>
      </c>
      <c r="C90" s="46" t="s">
        <v>76</v>
      </c>
      <c r="D90" s="55">
        <v>6372</v>
      </c>
      <c r="E90" s="55">
        <v>1594</v>
      </c>
      <c r="F90" s="55">
        <f t="shared" si="116"/>
        <v>1063</v>
      </c>
      <c r="G90" s="55">
        <f t="shared" si="110"/>
        <v>1302</v>
      </c>
      <c r="H90" s="18">
        <v>1302</v>
      </c>
      <c r="I90" s="46">
        <v>0</v>
      </c>
      <c r="J90" s="56">
        <f t="shared" ref="J90" si="121">G90/F90*100</f>
        <v>122.48353715898401</v>
      </c>
      <c r="K90" s="56">
        <f t="shared" si="112"/>
        <v>81.68130489335006</v>
      </c>
      <c r="L90" s="55">
        <f t="shared" ref="L90" si="122">D90-G90</f>
        <v>5070</v>
      </c>
      <c r="M90" s="57">
        <f t="shared" ref="M90" si="123">E90-G90</f>
        <v>292</v>
      </c>
      <c r="N90" s="57">
        <f>ROUND(G90/2,0)</f>
        <v>651</v>
      </c>
      <c r="O90" s="57">
        <v>300</v>
      </c>
      <c r="P90" s="46" t="s">
        <v>231</v>
      </c>
      <c r="Q90" s="210" t="s">
        <v>232</v>
      </c>
      <c r="R90" s="211"/>
      <c r="S90" s="170" t="s">
        <v>267</v>
      </c>
      <c r="U90" s="156"/>
    </row>
    <row r="91" spans="1:21" s="31" customFormat="1" ht="40.5" customHeight="1" x14ac:dyDescent="0.3">
      <c r="A91" s="3"/>
      <c r="B91" s="1"/>
      <c r="C91" s="1"/>
      <c r="D91" s="18"/>
      <c r="E91" s="26"/>
      <c r="F91" s="26"/>
      <c r="G91" s="26"/>
      <c r="H91" s="18"/>
      <c r="I91" s="1"/>
      <c r="J91" s="34"/>
      <c r="K91" s="34"/>
      <c r="L91" s="26"/>
      <c r="M91" s="27"/>
      <c r="N91" s="27"/>
      <c r="O91" s="19"/>
      <c r="P91" s="52"/>
      <c r="Q91" s="212"/>
      <c r="R91" s="213"/>
      <c r="S91" s="171"/>
      <c r="U91" s="159"/>
    </row>
    <row r="92" spans="1:21" s="16" customFormat="1" ht="50.25" customHeight="1" x14ac:dyDescent="0.3">
      <c r="A92" s="13" t="s">
        <v>100</v>
      </c>
      <c r="B92" s="233" t="s">
        <v>150</v>
      </c>
      <c r="C92" s="234"/>
      <c r="D92" s="55">
        <v>77031</v>
      </c>
      <c r="E92" s="55">
        <v>19269</v>
      </c>
      <c r="F92" s="55">
        <f t="shared" si="116"/>
        <v>12846</v>
      </c>
      <c r="G92" s="55">
        <f t="shared" ref="G92:G94" si="124">H92+I92</f>
        <v>10060</v>
      </c>
      <c r="H92" s="18">
        <f>10159-99</f>
        <v>10060</v>
      </c>
      <c r="I92" s="111">
        <v>0</v>
      </c>
      <c r="J92" s="56">
        <f t="shared" ref="J92" si="125">G92/F92*100</f>
        <v>78.312315117546319</v>
      </c>
      <c r="K92" s="56">
        <f t="shared" ref="K92" si="126">G92/E92*100</f>
        <v>52.208210078364218</v>
      </c>
      <c r="L92" s="111">
        <f>D92-G92</f>
        <v>66971</v>
      </c>
      <c r="M92" s="111">
        <f>E92-G92</f>
        <v>9209</v>
      </c>
      <c r="N92" s="55">
        <f t="shared" ref="N92" si="127">ROUND(G92/2,0)</f>
        <v>5030</v>
      </c>
      <c r="O92" s="128">
        <v>0</v>
      </c>
      <c r="P92" s="111" t="s">
        <v>186</v>
      </c>
      <c r="Q92" s="222"/>
      <c r="R92" s="223"/>
      <c r="S92" s="180"/>
      <c r="U92" s="156"/>
    </row>
    <row r="93" spans="1:21" s="16" customFormat="1" ht="84.75" customHeight="1" x14ac:dyDescent="0.3">
      <c r="A93" s="13" t="s">
        <v>105</v>
      </c>
      <c r="B93" s="72" t="s">
        <v>70</v>
      </c>
      <c r="C93" s="46" t="s">
        <v>141</v>
      </c>
      <c r="D93" s="55">
        <f>725-25</f>
        <v>700</v>
      </c>
      <c r="E93" s="128">
        <f>181-6</f>
        <v>175</v>
      </c>
      <c r="F93" s="55">
        <f t="shared" si="116"/>
        <v>117</v>
      </c>
      <c r="G93" s="55">
        <f t="shared" si="124"/>
        <v>120</v>
      </c>
      <c r="H93" s="18">
        <f>127-7</f>
        <v>120</v>
      </c>
      <c r="I93" s="46">
        <v>0</v>
      </c>
      <c r="J93" s="56">
        <f t="shared" ref="J93" si="128">G93/F93*100</f>
        <v>102.56410256410255</v>
      </c>
      <c r="K93" s="56">
        <f t="shared" ref="K93:K94" si="129">G93/E93*100</f>
        <v>68.571428571428569</v>
      </c>
      <c r="L93" s="46">
        <f>D93-G93</f>
        <v>580</v>
      </c>
      <c r="M93" s="46">
        <f>E93-G93</f>
        <v>55</v>
      </c>
      <c r="N93" s="55">
        <f t="shared" ref="N93" si="130">ROUND(G93/2,0)</f>
        <v>60</v>
      </c>
      <c r="O93" s="57">
        <v>0</v>
      </c>
      <c r="P93" s="46" t="s">
        <v>143</v>
      </c>
      <c r="Q93" s="210" t="s">
        <v>232</v>
      </c>
      <c r="R93" s="211"/>
      <c r="S93" s="170" t="s">
        <v>267</v>
      </c>
      <c r="U93" s="156"/>
    </row>
    <row r="94" spans="1:21" s="16" customFormat="1" ht="106.5" customHeight="1" x14ac:dyDescent="0.3">
      <c r="A94" s="13" t="s">
        <v>187</v>
      </c>
      <c r="B94" s="46" t="s">
        <v>77</v>
      </c>
      <c r="C94" s="46" t="s">
        <v>89</v>
      </c>
      <c r="D94" s="55">
        <v>545</v>
      </c>
      <c r="E94" s="55">
        <v>136</v>
      </c>
      <c r="F94" s="55">
        <f t="shared" si="116"/>
        <v>91</v>
      </c>
      <c r="G94" s="55">
        <f t="shared" si="124"/>
        <v>94</v>
      </c>
      <c r="H94" s="18">
        <v>94</v>
      </c>
      <c r="I94" s="46">
        <v>0</v>
      </c>
      <c r="J94" s="56">
        <f t="shared" ref="J94" si="131">G94/F94*100</f>
        <v>103.29670329670331</v>
      </c>
      <c r="K94" s="56">
        <f t="shared" si="129"/>
        <v>69.117647058823522</v>
      </c>
      <c r="L94" s="46">
        <f>D94-G94</f>
        <v>451</v>
      </c>
      <c r="M94" s="46">
        <f>E94-G94</f>
        <v>42</v>
      </c>
      <c r="N94" s="55">
        <f t="shared" ref="N94" si="132">ROUND(G94/2,0)</f>
        <v>47</v>
      </c>
      <c r="O94" s="57">
        <v>0</v>
      </c>
      <c r="P94" s="46" t="s">
        <v>145</v>
      </c>
      <c r="Q94" s="210" t="s">
        <v>232</v>
      </c>
      <c r="R94" s="211"/>
      <c r="S94" s="170" t="s">
        <v>267</v>
      </c>
      <c r="U94" s="156"/>
    </row>
    <row r="95" spans="1:21" s="16" customFormat="1" ht="134.25" customHeight="1" x14ac:dyDescent="0.3">
      <c r="A95" s="13" t="s">
        <v>222</v>
      </c>
      <c r="B95" s="111" t="s">
        <v>223</v>
      </c>
      <c r="C95" s="111" t="s">
        <v>224</v>
      </c>
      <c r="D95" s="55">
        <v>633</v>
      </c>
      <c r="E95" s="55">
        <v>159</v>
      </c>
      <c r="F95" s="55">
        <f t="shared" ref="F95" si="133">ROUND(E95/3*2,0)</f>
        <v>106</v>
      </c>
      <c r="G95" s="55">
        <f t="shared" ref="G95" si="134">H95+I95</f>
        <v>103</v>
      </c>
      <c r="H95" s="133">
        <v>103</v>
      </c>
      <c r="I95" s="111">
        <v>0</v>
      </c>
      <c r="J95" s="56">
        <f t="shared" ref="J95" si="135">G95/F95*100</f>
        <v>97.169811320754718</v>
      </c>
      <c r="K95" s="56">
        <f t="shared" ref="K95" si="136">G95/E95*100</f>
        <v>64.779874213836479</v>
      </c>
      <c r="L95" s="111">
        <f>D95-G95</f>
        <v>530</v>
      </c>
      <c r="M95" s="111">
        <f>E95-G95</f>
        <v>56</v>
      </c>
      <c r="N95" s="55">
        <f t="shared" ref="N95" si="137">ROUND(G95/2,0)</f>
        <v>52</v>
      </c>
      <c r="O95" s="57"/>
      <c r="P95" s="111" t="s">
        <v>229</v>
      </c>
      <c r="Q95" s="210" t="s">
        <v>230</v>
      </c>
      <c r="R95" s="211"/>
      <c r="S95" s="187" t="s">
        <v>291</v>
      </c>
      <c r="U95" s="156"/>
    </row>
    <row r="96" spans="1:21" s="16" customFormat="1" x14ac:dyDescent="0.3">
      <c r="A96" s="1"/>
      <c r="B96" s="1"/>
      <c r="C96" s="1"/>
      <c r="D96" s="18"/>
      <c r="E96" s="18"/>
      <c r="F96" s="18"/>
      <c r="G96" s="18"/>
      <c r="H96" s="18"/>
      <c r="I96" s="1"/>
      <c r="J96" s="29"/>
      <c r="K96" s="29"/>
      <c r="L96" s="18"/>
      <c r="M96" s="19"/>
      <c r="N96" s="19"/>
      <c r="O96" s="19"/>
      <c r="P96" s="1"/>
      <c r="Q96" s="212"/>
      <c r="R96" s="213"/>
      <c r="S96" s="171"/>
      <c r="U96" s="156"/>
    </row>
    <row r="97" spans="1:21" s="16" customFormat="1" ht="53.25" customHeight="1" x14ac:dyDescent="0.3">
      <c r="A97" s="13" t="s">
        <v>151</v>
      </c>
      <c r="B97" s="233" t="s">
        <v>184</v>
      </c>
      <c r="C97" s="234"/>
      <c r="D97" s="55">
        <v>577</v>
      </c>
      <c r="E97" s="55">
        <v>145</v>
      </c>
      <c r="F97" s="55">
        <f>ROUND(E97/3*2,0)</f>
        <v>97</v>
      </c>
      <c r="G97" s="55">
        <f t="shared" ref="G97:G99" si="138">H97+I97</f>
        <v>133</v>
      </c>
      <c r="H97" s="18">
        <v>133</v>
      </c>
      <c r="I97" s="111">
        <v>0</v>
      </c>
      <c r="J97" s="56">
        <f t="shared" ref="J97" si="139">G97/F97*100</f>
        <v>137.11340206185568</v>
      </c>
      <c r="K97" s="56">
        <f t="shared" ref="K97" si="140">G97/E97*100</f>
        <v>91.724137931034477</v>
      </c>
      <c r="L97" s="111">
        <f>D97-G97</f>
        <v>444</v>
      </c>
      <c r="M97" s="111">
        <f>E97-G97</f>
        <v>12</v>
      </c>
      <c r="N97" s="55">
        <f>ROUND(G97/2,0)</f>
        <v>67</v>
      </c>
      <c r="O97" s="57"/>
      <c r="P97" s="111" t="s">
        <v>185</v>
      </c>
      <c r="Q97" s="210" t="s">
        <v>294</v>
      </c>
      <c r="R97" s="211"/>
      <c r="S97" s="170"/>
      <c r="U97" s="156"/>
    </row>
    <row r="98" spans="1:21" s="16" customFormat="1" ht="87.75" customHeight="1" x14ac:dyDescent="0.3">
      <c r="A98" s="13" t="s">
        <v>152</v>
      </c>
      <c r="B98" s="72" t="s">
        <v>70</v>
      </c>
      <c r="C98" s="46" t="s">
        <v>142</v>
      </c>
      <c r="D98" s="55">
        <v>25</v>
      </c>
      <c r="E98" s="128">
        <v>6</v>
      </c>
      <c r="F98" s="55">
        <f>ROUND(E98/3*2,0)</f>
        <v>4</v>
      </c>
      <c r="G98" s="55">
        <f t="shared" si="138"/>
        <v>7</v>
      </c>
      <c r="H98" s="18">
        <v>7</v>
      </c>
      <c r="I98" s="46">
        <v>0</v>
      </c>
      <c r="J98" s="56">
        <f t="shared" ref="J98" si="141">G98/F98*100</f>
        <v>175</v>
      </c>
      <c r="K98" s="56">
        <f t="shared" ref="K98:K99" si="142">G98/E98*100</f>
        <v>116.66666666666667</v>
      </c>
      <c r="L98" s="46">
        <f>D98-G98</f>
        <v>18</v>
      </c>
      <c r="M98" s="46">
        <f>E98-G98</f>
        <v>-1</v>
      </c>
      <c r="N98" s="55">
        <f>ROUND(G98/2,0)</f>
        <v>4</v>
      </c>
      <c r="O98" s="57">
        <v>0</v>
      </c>
      <c r="P98" s="46" t="s">
        <v>144</v>
      </c>
      <c r="Q98" s="210" t="s">
        <v>232</v>
      </c>
      <c r="R98" s="211"/>
      <c r="S98" s="170" t="s">
        <v>267</v>
      </c>
      <c r="U98" s="156"/>
    </row>
    <row r="99" spans="1:21" s="16" customFormat="1" ht="85.5" customHeight="1" x14ac:dyDescent="0.3">
      <c r="A99" s="13" t="s">
        <v>153</v>
      </c>
      <c r="B99" s="59" t="s">
        <v>95</v>
      </c>
      <c r="C99" s="47" t="s">
        <v>96</v>
      </c>
      <c r="D99" s="55">
        <v>48</v>
      </c>
      <c r="E99" s="55">
        <v>12</v>
      </c>
      <c r="F99" s="55">
        <f>ROUND(E99/3*2,0)</f>
        <v>8</v>
      </c>
      <c r="G99" s="55">
        <f t="shared" si="138"/>
        <v>22</v>
      </c>
      <c r="H99" s="18">
        <v>22</v>
      </c>
      <c r="I99" s="46">
        <v>0</v>
      </c>
      <c r="J99" s="56">
        <f t="shared" ref="J99" si="143">G99/F99*100</f>
        <v>275</v>
      </c>
      <c r="K99" s="56">
        <f t="shared" si="142"/>
        <v>183.33333333333331</v>
      </c>
      <c r="L99" s="46">
        <f>D99-G99</f>
        <v>26</v>
      </c>
      <c r="M99" s="46">
        <f>E99-G99</f>
        <v>-10</v>
      </c>
      <c r="N99" s="55">
        <f>ROUND(G99/2,0)</f>
        <v>11</v>
      </c>
      <c r="O99" s="119"/>
      <c r="P99" s="47" t="s">
        <v>228</v>
      </c>
      <c r="Q99" s="210" t="s">
        <v>232</v>
      </c>
      <c r="R99" s="211"/>
      <c r="S99" s="170" t="s">
        <v>267</v>
      </c>
      <c r="U99" s="156"/>
    </row>
    <row r="100" spans="1:21" s="31" customFormat="1" x14ac:dyDescent="0.3">
      <c r="A100" s="35"/>
      <c r="D100" s="16"/>
      <c r="G100" s="183">
        <f>SUM(G6:G99)</f>
        <v>224364</v>
      </c>
      <c r="H100" s="102">
        <f t="shared" ref="H100:I100" si="144">SUM(H6:H99)</f>
        <v>194645</v>
      </c>
      <c r="I100" s="102">
        <f t="shared" si="144"/>
        <v>29719</v>
      </c>
      <c r="Q100" s="16"/>
      <c r="R100" s="16"/>
      <c r="S100" s="181"/>
      <c r="U100" s="159"/>
    </row>
    <row r="101" spans="1:21" s="31" customFormat="1" x14ac:dyDescent="0.3">
      <c r="A101" s="35"/>
      <c r="D101" s="16"/>
      <c r="Q101" s="16"/>
      <c r="R101" s="16"/>
      <c r="S101" s="181"/>
      <c r="U101" s="159"/>
    </row>
    <row r="102" spans="1:21" s="31" customFormat="1" x14ac:dyDescent="0.3">
      <c r="A102" s="35"/>
      <c r="D102" s="16"/>
      <c r="Q102" s="16"/>
      <c r="R102" s="16"/>
      <c r="S102" s="181"/>
      <c r="U102" s="159"/>
    </row>
    <row r="103" spans="1:21" s="31" customFormat="1" x14ac:dyDescent="0.3">
      <c r="A103" s="35"/>
      <c r="D103" s="16"/>
      <c r="Q103" s="16"/>
      <c r="R103" s="16"/>
      <c r="S103" s="181"/>
      <c r="U103" s="159"/>
    </row>
    <row r="104" spans="1:21" s="31" customFormat="1" x14ac:dyDescent="0.3">
      <c r="A104" s="35"/>
      <c r="D104" s="16"/>
      <c r="Q104" s="16"/>
      <c r="R104" s="16"/>
      <c r="S104" s="181"/>
      <c r="U104" s="159"/>
    </row>
    <row r="105" spans="1:21" s="31" customFormat="1" x14ac:dyDescent="0.3">
      <c r="A105" s="35"/>
      <c r="D105" s="16"/>
      <c r="Q105" s="16"/>
      <c r="R105" s="16"/>
      <c r="S105" s="181"/>
      <c r="U105" s="159"/>
    </row>
    <row r="106" spans="1:21" s="31" customFormat="1" x14ac:dyDescent="0.3">
      <c r="A106" s="35"/>
      <c r="D106" s="16"/>
      <c r="Q106" s="16"/>
      <c r="R106" s="16"/>
      <c r="S106" s="181"/>
      <c r="U106" s="159"/>
    </row>
    <row r="107" spans="1:21" s="31" customFormat="1" x14ac:dyDescent="0.3">
      <c r="A107" s="35"/>
      <c r="D107" s="16"/>
      <c r="Q107" s="16"/>
      <c r="R107" s="16"/>
      <c r="S107" s="181"/>
      <c r="U107" s="159"/>
    </row>
    <row r="108" spans="1:21" s="31" customFormat="1" x14ac:dyDescent="0.3">
      <c r="A108" s="35"/>
      <c r="D108" s="16"/>
      <c r="Q108" s="16"/>
      <c r="R108" s="16"/>
      <c r="S108" s="181"/>
      <c r="U108" s="159"/>
    </row>
    <row r="109" spans="1:21" s="31" customFormat="1" x14ac:dyDescent="0.3">
      <c r="A109" s="35"/>
      <c r="D109" s="16"/>
      <c r="Q109" s="16"/>
      <c r="R109" s="16"/>
      <c r="S109" s="181"/>
      <c r="U109" s="159"/>
    </row>
    <row r="110" spans="1:21" s="31" customFormat="1" x14ac:dyDescent="0.3">
      <c r="A110" s="35"/>
      <c r="D110" s="16"/>
      <c r="Q110" s="16"/>
      <c r="R110" s="16"/>
      <c r="S110" s="181"/>
      <c r="U110" s="159"/>
    </row>
    <row r="111" spans="1:21" s="31" customFormat="1" x14ac:dyDescent="0.3">
      <c r="A111" s="35"/>
      <c r="D111" s="16"/>
      <c r="Q111" s="16"/>
      <c r="R111" s="16"/>
      <c r="S111" s="181"/>
      <c r="U111" s="159"/>
    </row>
    <row r="112" spans="1:21" s="31" customFormat="1" x14ac:dyDescent="0.3">
      <c r="A112" s="35"/>
      <c r="D112" s="16"/>
      <c r="Q112" s="16"/>
      <c r="R112" s="16"/>
      <c r="S112" s="181"/>
      <c r="U112" s="159"/>
    </row>
    <row r="113" spans="1:21" s="31" customFormat="1" x14ac:dyDescent="0.3">
      <c r="A113" s="35"/>
      <c r="D113" s="16"/>
      <c r="Q113" s="16"/>
      <c r="R113" s="16"/>
      <c r="S113" s="181"/>
      <c r="U113" s="159"/>
    </row>
    <row r="114" spans="1:21" s="31" customFormat="1" x14ac:dyDescent="0.3">
      <c r="A114" s="35"/>
      <c r="D114" s="16"/>
      <c r="Q114" s="16"/>
      <c r="R114" s="16"/>
      <c r="S114" s="181"/>
      <c r="U114" s="159"/>
    </row>
    <row r="115" spans="1:21" s="31" customFormat="1" x14ac:dyDescent="0.3">
      <c r="A115" s="35"/>
      <c r="D115" s="16"/>
      <c r="Q115" s="16"/>
      <c r="R115" s="16"/>
      <c r="S115" s="181"/>
      <c r="U115" s="159"/>
    </row>
    <row r="116" spans="1:21" s="31" customFormat="1" x14ac:dyDescent="0.3">
      <c r="A116" s="35"/>
      <c r="D116" s="16"/>
      <c r="Q116" s="16"/>
      <c r="R116" s="16"/>
      <c r="S116" s="181"/>
      <c r="U116" s="159"/>
    </row>
    <row r="117" spans="1:21" s="31" customFormat="1" x14ac:dyDescent="0.3">
      <c r="A117" s="35"/>
      <c r="D117" s="16"/>
      <c r="Q117" s="16"/>
      <c r="R117" s="16"/>
      <c r="S117" s="181"/>
      <c r="U117" s="159"/>
    </row>
    <row r="118" spans="1:21" s="31" customFormat="1" x14ac:dyDescent="0.3">
      <c r="A118" s="35"/>
      <c r="D118" s="16"/>
      <c r="Q118" s="16"/>
      <c r="R118" s="16"/>
      <c r="S118" s="181"/>
      <c r="U118" s="159"/>
    </row>
    <row r="119" spans="1:21" s="31" customFormat="1" x14ac:dyDescent="0.3">
      <c r="A119" s="35"/>
      <c r="D119" s="16"/>
      <c r="Q119" s="16"/>
      <c r="R119" s="16"/>
      <c r="S119" s="181"/>
      <c r="U119" s="159"/>
    </row>
    <row r="120" spans="1:21" s="31" customFormat="1" x14ac:dyDescent="0.3">
      <c r="A120" s="35"/>
      <c r="D120" s="16"/>
      <c r="Q120" s="16"/>
      <c r="R120" s="16"/>
      <c r="S120" s="181"/>
      <c r="U120" s="159"/>
    </row>
    <row r="121" spans="1:21" s="31" customFormat="1" x14ac:dyDescent="0.3">
      <c r="A121" s="35"/>
      <c r="D121" s="16"/>
      <c r="Q121" s="16"/>
      <c r="R121" s="16"/>
      <c r="S121" s="181"/>
      <c r="U121" s="159"/>
    </row>
    <row r="122" spans="1:21" s="31" customFormat="1" x14ac:dyDescent="0.3">
      <c r="A122" s="35"/>
      <c r="D122" s="16"/>
      <c r="Q122" s="16"/>
      <c r="R122" s="16"/>
      <c r="S122" s="181"/>
      <c r="U122" s="159"/>
    </row>
    <row r="123" spans="1:21" s="31" customFormat="1" x14ac:dyDescent="0.3">
      <c r="A123" s="35"/>
      <c r="D123" s="16"/>
      <c r="Q123" s="16"/>
      <c r="R123" s="16"/>
      <c r="S123" s="181"/>
      <c r="U123" s="159"/>
    </row>
    <row r="124" spans="1:21" s="31" customFormat="1" x14ac:dyDescent="0.3">
      <c r="A124" s="35"/>
      <c r="D124" s="16"/>
      <c r="Q124" s="16"/>
      <c r="R124" s="16"/>
      <c r="S124" s="181"/>
      <c r="U124" s="159"/>
    </row>
    <row r="125" spans="1:21" s="31" customFormat="1" x14ac:dyDescent="0.3">
      <c r="A125" s="35"/>
      <c r="D125" s="16"/>
      <c r="Q125" s="16"/>
      <c r="R125" s="16"/>
      <c r="S125" s="181"/>
      <c r="U125" s="159"/>
    </row>
    <row r="126" spans="1:21" s="31" customFormat="1" x14ac:dyDescent="0.3">
      <c r="A126" s="35"/>
      <c r="D126" s="16"/>
      <c r="Q126" s="16"/>
      <c r="R126" s="16"/>
      <c r="S126" s="181"/>
      <c r="U126" s="159"/>
    </row>
    <row r="127" spans="1:21" s="31" customFormat="1" x14ac:dyDescent="0.3">
      <c r="A127" s="35"/>
      <c r="D127" s="16"/>
      <c r="Q127" s="16"/>
      <c r="R127" s="16"/>
      <c r="S127" s="181"/>
      <c r="U127" s="159"/>
    </row>
    <row r="128" spans="1:21" s="31" customFormat="1" x14ac:dyDescent="0.3">
      <c r="A128" s="35"/>
      <c r="D128" s="16"/>
      <c r="Q128" s="16"/>
      <c r="R128" s="16"/>
      <c r="S128" s="181"/>
      <c r="U128" s="159"/>
    </row>
    <row r="129" spans="1:21" s="31" customFormat="1" x14ac:dyDescent="0.3">
      <c r="A129" s="35"/>
      <c r="D129" s="16"/>
      <c r="Q129" s="16"/>
      <c r="R129" s="16"/>
      <c r="S129" s="181"/>
      <c r="U129" s="159"/>
    </row>
    <row r="130" spans="1:21" s="31" customFormat="1" x14ac:dyDescent="0.3">
      <c r="A130" s="35"/>
      <c r="D130" s="16"/>
      <c r="Q130" s="16"/>
      <c r="R130" s="16"/>
      <c r="S130" s="181"/>
      <c r="U130" s="159"/>
    </row>
    <row r="131" spans="1:21" s="31" customFormat="1" x14ac:dyDescent="0.3">
      <c r="A131" s="35"/>
      <c r="D131" s="16"/>
      <c r="Q131" s="16"/>
      <c r="R131" s="16"/>
      <c r="S131" s="181"/>
      <c r="U131" s="159"/>
    </row>
    <row r="132" spans="1:21" s="31" customFormat="1" x14ac:dyDescent="0.3">
      <c r="A132" s="35"/>
      <c r="D132" s="16"/>
      <c r="Q132" s="16"/>
      <c r="R132" s="16"/>
      <c r="S132" s="181"/>
      <c r="U132" s="159"/>
    </row>
    <row r="133" spans="1:21" s="31" customFormat="1" x14ac:dyDescent="0.3">
      <c r="A133" s="35"/>
      <c r="D133" s="16"/>
      <c r="Q133" s="16"/>
      <c r="R133" s="16"/>
      <c r="S133" s="181"/>
      <c r="U133" s="159"/>
    </row>
    <row r="134" spans="1:21" s="31" customFormat="1" x14ac:dyDescent="0.3">
      <c r="A134" s="35"/>
      <c r="D134" s="16"/>
      <c r="Q134" s="16"/>
      <c r="R134" s="16"/>
      <c r="S134" s="181"/>
      <c r="U134" s="159"/>
    </row>
    <row r="135" spans="1:21" s="31" customFormat="1" x14ac:dyDescent="0.3">
      <c r="A135" s="35"/>
      <c r="D135" s="16"/>
      <c r="Q135" s="16"/>
      <c r="R135" s="16"/>
      <c r="S135" s="181"/>
      <c r="U135" s="159"/>
    </row>
    <row r="136" spans="1:21" s="31" customFormat="1" x14ac:dyDescent="0.3">
      <c r="A136" s="35"/>
      <c r="D136" s="16"/>
      <c r="Q136" s="16"/>
      <c r="R136" s="16"/>
      <c r="S136" s="181"/>
      <c r="U136" s="159"/>
    </row>
    <row r="137" spans="1:21" s="31" customFormat="1" x14ac:dyDescent="0.3">
      <c r="A137" s="35"/>
      <c r="D137" s="16"/>
      <c r="Q137" s="16"/>
      <c r="R137" s="16"/>
      <c r="S137" s="181"/>
      <c r="U137" s="159"/>
    </row>
    <row r="138" spans="1:21" s="31" customFormat="1" x14ac:dyDescent="0.3">
      <c r="A138" s="35"/>
      <c r="D138" s="16"/>
      <c r="Q138" s="16"/>
      <c r="R138" s="16"/>
      <c r="S138" s="181"/>
      <c r="U138" s="159"/>
    </row>
    <row r="139" spans="1:21" s="31" customFormat="1" x14ac:dyDescent="0.3">
      <c r="A139" s="35"/>
      <c r="D139" s="16"/>
      <c r="Q139" s="16"/>
      <c r="R139" s="16"/>
      <c r="S139" s="181"/>
      <c r="U139" s="159"/>
    </row>
    <row r="140" spans="1:21" s="31" customFormat="1" x14ac:dyDescent="0.3">
      <c r="A140" s="35"/>
      <c r="D140" s="16"/>
      <c r="Q140" s="16"/>
      <c r="R140" s="16"/>
      <c r="S140" s="181"/>
      <c r="U140" s="159"/>
    </row>
    <row r="141" spans="1:21" s="31" customFormat="1" x14ac:dyDescent="0.3">
      <c r="A141" s="35"/>
      <c r="D141" s="16"/>
      <c r="Q141" s="16"/>
      <c r="R141" s="16"/>
      <c r="S141" s="181"/>
      <c r="U141" s="159"/>
    </row>
    <row r="142" spans="1:21" s="31" customFormat="1" x14ac:dyDescent="0.3">
      <c r="A142" s="35"/>
      <c r="D142" s="16"/>
      <c r="Q142" s="16"/>
      <c r="R142" s="16"/>
      <c r="S142" s="181"/>
      <c r="U142" s="159"/>
    </row>
    <row r="143" spans="1:21" s="31" customFormat="1" x14ac:dyDescent="0.3">
      <c r="A143" s="35"/>
      <c r="D143" s="16"/>
      <c r="Q143" s="16"/>
      <c r="R143" s="16"/>
      <c r="S143" s="181"/>
      <c r="U143" s="159"/>
    </row>
    <row r="144" spans="1:21" s="31" customFormat="1" x14ac:dyDescent="0.3">
      <c r="A144" s="35"/>
      <c r="D144" s="16"/>
      <c r="Q144" s="16"/>
      <c r="R144" s="16"/>
      <c r="S144" s="181"/>
      <c r="U144" s="159"/>
    </row>
    <row r="145" spans="1:21" s="31" customFormat="1" x14ac:dyDescent="0.3">
      <c r="A145" s="35"/>
      <c r="D145" s="16"/>
      <c r="Q145" s="16"/>
      <c r="R145" s="16"/>
      <c r="S145" s="181"/>
      <c r="U145" s="159"/>
    </row>
    <row r="146" spans="1:21" s="31" customFormat="1" x14ac:dyDescent="0.3">
      <c r="A146" s="35"/>
      <c r="D146" s="16"/>
      <c r="Q146" s="16"/>
      <c r="R146" s="16"/>
      <c r="S146" s="181"/>
      <c r="U146" s="159"/>
    </row>
    <row r="147" spans="1:21" s="31" customFormat="1" x14ac:dyDescent="0.3">
      <c r="A147" s="35"/>
      <c r="D147" s="16"/>
      <c r="Q147" s="16"/>
      <c r="R147" s="16"/>
      <c r="S147" s="181"/>
      <c r="U147" s="159"/>
    </row>
    <row r="148" spans="1:21" s="31" customFormat="1" x14ac:dyDescent="0.3">
      <c r="A148" s="35"/>
      <c r="D148" s="16"/>
      <c r="Q148" s="16"/>
      <c r="R148" s="16"/>
      <c r="S148" s="181"/>
      <c r="U148" s="159"/>
    </row>
    <row r="149" spans="1:21" s="31" customFormat="1" x14ac:dyDescent="0.3">
      <c r="A149" s="35"/>
      <c r="D149" s="16"/>
      <c r="Q149" s="16"/>
      <c r="R149" s="16"/>
      <c r="S149" s="181"/>
      <c r="U149" s="159"/>
    </row>
    <row r="150" spans="1:21" s="31" customFormat="1" x14ac:dyDescent="0.3">
      <c r="A150" s="35"/>
      <c r="D150" s="16"/>
      <c r="Q150" s="16"/>
      <c r="R150" s="16"/>
      <c r="S150" s="181"/>
      <c r="U150" s="159"/>
    </row>
    <row r="151" spans="1:21" s="31" customFormat="1" x14ac:dyDescent="0.3">
      <c r="A151" s="35"/>
      <c r="D151" s="16"/>
      <c r="Q151" s="16"/>
      <c r="R151" s="16"/>
      <c r="S151" s="181"/>
      <c r="U151" s="159"/>
    </row>
    <row r="152" spans="1:21" s="31" customFormat="1" x14ac:dyDescent="0.3">
      <c r="A152" s="35"/>
      <c r="D152" s="16"/>
      <c r="Q152" s="16"/>
      <c r="R152" s="16"/>
      <c r="S152" s="181"/>
      <c r="U152" s="159"/>
    </row>
    <row r="153" spans="1:21" s="31" customFormat="1" x14ac:dyDescent="0.3">
      <c r="A153" s="35"/>
      <c r="D153" s="16"/>
      <c r="Q153" s="16"/>
      <c r="R153" s="16"/>
      <c r="S153" s="181"/>
      <c r="U153" s="159"/>
    </row>
    <row r="154" spans="1:21" s="31" customFormat="1" x14ac:dyDescent="0.3">
      <c r="A154" s="35"/>
      <c r="D154" s="16"/>
      <c r="Q154" s="16"/>
      <c r="R154" s="16"/>
      <c r="S154" s="181"/>
      <c r="U154" s="159"/>
    </row>
    <row r="155" spans="1:21" s="31" customFormat="1" x14ac:dyDescent="0.3">
      <c r="A155" s="35"/>
      <c r="D155" s="16"/>
      <c r="Q155" s="16"/>
      <c r="R155" s="16"/>
      <c r="S155" s="181"/>
      <c r="U155" s="159"/>
    </row>
    <row r="156" spans="1:21" s="31" customFormat="1" x14ac:dyDescent="0.3">
      <c r="A156" s="35"/>
      <c r="D156" s="16"/>
      <c r="Q156" s="16"/>
      <c r="R156" s="16"/>
      <c r="S156" s="181"/>
      <c r="U156" s="159"/>
    </row>
    <row r="157" spans="1:21" s="31" customFormat="1" x14ac:dyDescent="0.3">
      <c r="A157" s="35"/>
      <c r="D157" s="16"/>
      <c r="Q157" s="16"/>
      <c r="R157" s="16"/>
      <c r="S157" s="181"/>
      <c r="U157" s="159"/>
    </row>
    <row r="158" spans="1:21" s="31" customFormat="1" x14ac:dyDescent="0.3">
      <c r="A158" s="35"/>
      <c r="D158" s="16"/>
      <c r="Q158" s="16"/>
      <c r="R158" s="16"/>
      <c r="S158" s="181"/>
      <c r="U158" s="159"/>
    </row>
    <row r="159" spans="1:21" s="31" customFormat="1" x14ac:dyDescent="0.3">
      <c r="A159" s="35"/>
      <c r="D159" s="16"/>
      <c r="Q159" s="16"/>
      <c r="R159" s="16"/>
      <c r="S159" s="181"/>
      <c r="U159" s="159"/>
    </row>
    <row r="160" spans="1:21" s="31" customFormat="1" x14ac:dyDescent="0.3">
      <c r="A160" s="35"/>
      <c r="D160" s="16"/>
      <c r="Q160" s="16"/>
      <c r="R160" s="16"/>
      <c r="S160" s="181"/>
      <c r="U160" s="159"/>
    </row>
    <row r="161" spans="1:21" s="31" customFormat="1" x14ac:dyDescent="0.3">
      <c r="A161" s="35"/>
      <c r="D161" s="16"/>
      <c r="Q161" s="16"/>
      <c r="R161" s="16"/>
      <c r="S161" s="181"/>
      <c r="U161" s="159"/>
    </row>
    <row r="162" spans="1:21" s="31" customFormat="1" x14ac:dyDescent="0.3">
      <c r="A162" s="35"/>
      <c r="D162" s="16"/>
      <c r="Q162" s="16"/>
      <c r="R162" s="16"/>
      <c r="S162" s="181"/>
      <c r="U162" s="159"/>
    </row>
    <row r="163" spans="1:21" s="31" customFormat="1" x14ac:dyDescent="0.3">
      <c r="A163" s="35"/>
      <c r="D163" s="16"/>
      <c r="Q163" s="16"/>
      <c r="R163" s="16"/>
      <c r="S163" s="181"/>
      <c r="U163" s="159"/>
    </row>
    <row r="164" spans="1:21" s="31" customFormat="1" x14ac:dyDescent="0.3">
      <c r="A164" s="35"/>
      <c r="D164" s="16"/>
      <c r="Q164" s="16"/>
      <c r="R164" s="16"/>
      <c r="S164" s="181"/>
      <c r="U164" s="159"/>
    </row>
    <row r="165" spans="1:21" s="31" customFormat="1" x14ac:dyDescent="0.3">
      <c r="A165" s="35"/>
      <c r="D165" s="16"/>
      <c r="Q165" s="16"/>
      <c r="R165" s="16"/>
      <c r="S165" s="181"/>
      <c r="U165" s="159"/>
    </row>
    <row r="166" spans="1:21" s="31" customFormat="1" x14ac:dyDescent="0.3">
      <c r="A166" s="35"/>
      <c r="D166" s="16"/>
      <c r="Q166" s="16"/>
      <c r="R166" s="16"/>
      <c r="S166" s="181"/>
      <c r="U166" s="159"/>
    </row>
    <row r="167" spans="1:21" s="31" customFormat="1" x14ac:dyDescent="0.3">
      <c r="A167" s="35"/>
      <c r="D167" s="16"/>
      <c r="Q167" s="16"/>
      <c r="R167" s="16"/>
      <c r="S167" s="181"/>
      <c r="U167" s="159"/>
    </row>
    <row r="168" spans="1:21" s="31" customFormat="1" x14ac:dyDescent="0.3">
      <c r="A168" s="35"/>
      <c r="D168" s="16"/>
      <c r="Q168" s="16"/>
      <c r="R168" s="16"/>
      <c r="S168" s="181"/>
      <c r="U168" s="159"/>
    </row>
    <row r="169" spans="1:21" s="31" customFormat="1" x14ac:dyDescent="0.3">
      <c r="A169" s="35"/>
      <c r="D169" s="16"/>
      <c r="Q169" s="16"/>
      <c r="R169" s="16"/>
      <c r="S169" s="181"/>
      <c r="U169" s="159"/>
    </row>
    <row r="170" spans="1:21" s="31" customFormat="1" x14ac:dyDescent="0.3">
      <c r="A170" s="35"/>
      <c r="D170" s="16"/>
      <c r="Q170" s="16"/>
      <c r="R170" s="16"/>
      <c r="S170" s="181"/>
      <c r="U170" s="159"/>
    </row>
    <row r="171" spans="1:21" s="31" customFormat="1" x14ac:dyDescent="0.3">
      <c r="A171" s="35"/>
      <c r="D171" s="16"/>
      <c r="Q171" s="16"/>
      <c r="R171" s="16"/>
      <c r="S171" s="181"/>
      <c r="U171" s="159"/>
    </row>
    <row r="172" spans="1:21" s="17" customFormat="1" x14ac:dyDescent="0.3">
      <c r="A172" s="35"/>
      <c r="B172" s="31"/>
      <c r="C172" s="31"/>
      <c r="D172" s="16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Q172" s="22"/>
      <c r="R172" s="22"/>
      <c r="S172" s="182"/>
      <c r="U172" s="160"/>
    </row>
    <row r="173" spans="1:21" s="17" customFormat="1" x14ac:dyDescent="0.3">
      <c r="A173" s="35"/>
      <c r="B173" s="31"/>
      <c r="D173" s="16"/>
      <c r="H173" s="31"/>
      <c r="O173" s="31"/>
      <c r="Q173" s="22"/>
      <c r="R173" s="22"/>
      <c r="S173" s="182"/>
      <c r="U173" s="160"/>
    </row>
    <row r="174" spans="1:21" s="17" customFormat="1" x14ac:dyDescent="0.3">
      <c r="A174" s="35"/>
      <c r="B174" s="31"/>
      <c r="D174" s="16"/>
      <c r="H174" s="31"/>
      <c r="O174" s="31"/>
      <c r="Q174" s="22"/>
      <c r="R174" s="22"/>
      <c r="S174" s="182"/>
      <c r="U174" s="160"/>
    </row>
    <row r="175" spans="1:21" s="17" customFormat="1" x14ac:dyDescent="0.3">
      <c r="A175" s="35"/>
      <c r="B175" s="31"/>
      <c r="D175" s="16"/>
      <c r="H175" s="31"/>
      <c r="O175" s="31"/>
      <c r="Q175" s="22"/>
      <c r="R175" s="22"/>
      <c r="S175" s="182"/>
      <c r="U175" s="160"/>
    </row>
    <row r="176" spans="1:21" s="17" customFormat="1" x14ac:dyDescent="0.3">
      <c r="A176" s="35"/>
      <c r="B176" s="31"/>
      <c r="D176" s="16"/>
      <c r="H176" s="31"/>
      <c r="O176" s="31"/>
      <c r="Q176" s="22"/>
      <c r="R176" s="22"/>
      <c r="S176" s="182"/>
      <c r="U176" s="160"/>
    </row>
    <row r="177" spans="1:21" s="17" customFormat="1" x14ac:dyDescent="0.3">
      <c r="A177" s="35"/>
      <c r="B177" s="31"/>
      <c r="D177" s="16"/>
      <c r="H177" s="31"/>
      <c r="O177" s="31"/>
      <c r="Q177" s="22"/>
      <c r="R177" s="22"/>
      <c r="S177" s="182"/>
      <c r="U177" s="160"/>
    </row>
    <row r="178" spans="1:21" s="17" customFormat="1" x14ac:dyDescent="0.3">
      <c r="A178" s="35"/>
      <c r="B178" s="31"/>
      <c r="D178" s="16"/>
      <c r="H178" s="31"/>
      <c r="O178" s="31"/>
      <c r="Q178" s="22"/>
      <c r="R178" s="22"/>
      <c r="S178" s="182"/>
      <c r="U178" s="160"/>
    </row>
    <row r="179" spans="1:21" s="17" customFormat="1" x14ac:dyDescent="0.3">
      <c r="A179" s="35"/>
      <c r="B179" s="31"/>
      <c r="D179" s="16"/>
      <c r="H179" s="31"/>
      <c r="O179" s="31"/>
      <c r="Q179" s="22"/>
      <c r="R179" s="22"/>
      <c r="S179" s="182"/>
      <c r="U179" s="160"/>
    </row>
    <row r="180" spans="1:21" s="17" customFormat="1" x14ac:dyDescent="0.3">
      <c r="A180" s="35"/>
      <c r="B180" s="31"/>
      <c r="D180" s="16"/>
      <c r="H180" s="31"/>
      <c r="O180" s="31"/>
      <c r="Q180" s="22"/>
      <c r="R180" s="22"/>
      <c r="S180" s="182"/>
      <c r="U180" s="160"/>
    </row>
    <row r="181" spans="1:21" s="17" customFormat="1" x14ac:dyDescent="0.3">
      <c r="A181" s="35"/>
      <c r="B181" s="31"/>
      <c r="D181" s="16"/>
      <c r="H181" s="31"/>
      <c r="O181" s="31"/>
      <c r="Q181" s="22"/>
      <c r="R181" s="22"/>
      <c r="S181" s="182"/>
      <c r="U181" s="160"/>
    </row>
    <row r="182" spans="1:21" s="17" customFormat="1" x14ac:dyDescent="0.3">
      <c r="A182" s="35"/>
      <c r="B182" s="31"/>
      <c r="D182" s="16"/>
      <c r="H182" s="31"/>
      <c r="O182" s="31"/>
      <c r="Q182" s="22"/>
      <c r="R182" s="22"/>
      <c r="S182" s="182"/>
      <c r="U182" s="160"/>
    </row>
    <row r="183" spans="1:21" s="17" customFormat="1" x14ac:dyDescent="0.3">
      <c r="A183" s="35"/>
      <c r="B183" s="31"/>
      <c r="D183" s="16"/>
      <c r="H183" s="31"/>
      <c r="O183" s="31"/>
      <c r="Q183" s="22"/>
      <c r="R183" s="22"/>
      <c r="S183" s="182"/>
      <c r="U183" s="160"/>
    </row>
    <row r="184" spans="1:21" s="17" customFormat="1" x14ac:dyDescent="0.3">
      <c r="A184" s="35"/>
      <c r="B184" s="31"/>
      <c r="D184" s="16"/>
      <c r="H184" s="31"/>
      <c r="O184" s="31"/>
      <c r="Q184" s="22"/>
      <c r="R184" s="22"/>
      <c r="S184" s="182"/>
      <c r="U184" s="160"/>
    </row>
    <row r="185" spans="1:21" s="17" customFormat="1" x14ac:dyDescent="0.3">
      <c r="A185" s="35"/>
      <c r="B185" s="31"/>
      <c r="D185" s="16"/>
      <c r="H185" s="31"/>
      <c r="O185" s="31"/>
      <c r="Q185" s="22"/>
      <c r="R185" s="22"/>
      <c r="S185" s="182"/>
      <c r="U185" s="160"/>
    </row>
    <row r="186" spans="1:21" s="17" customFormat="1" x14ac:dyDescent="0.3">
      <c r="A186" s="35"/>
      <c r="B186" s="31"/>
      <c r="D186" s="16"/>
      <c r="H186" s="31"/>
      <c r="O186" s="31"/>
      <c r="Q186" s="22"/>
      <c r="R186" s="22"/>
      <c r="S186" s="182"/>
      <c r="U186" s="160"/>
    </row>
    <row r="187" spans="1:21" s="17" customFormat="1" x14ac:dyDescent="0.3">
      <c r="A187" s="35"/>
      <c r="B187" s="31"/>
      <c r="D187" s="16"/>
      <c r="H187" s="31"/>
      <c r="O187" s="31"/>
      <c r="Q187" s="22"/>
      <c r="R187" s="22"/>
      <c r="S187" s="182"/>
      <c r="U187" s="160"/>
    </row>
    <row r="188" spans="1:21" s="17" customFormat="1" x14ac:dyDescent="0.3">
      <c r="A188" s="35"/>
      <c r="B188" s="31"/>
      <c r="D188" s="16"/>
      <c r="H188" s="31"/>
      <c r="O188" s="31"/>
      <c r="Q188" s="22"/>
      <c r="R188" s="22"/>
      <c r="S188" s="182"/>
      <c r="U188" s="160"/>
    </row>
    <row r="189" spans="1:21" s="17" customFormat="1" x14ac:dyDescent="0.3">
      <c r="A189" s="35"/>
      <c r="B189" s="31"/>
      <c r="D189" s="16"/>
      <c r="H189" s="31"/>
      <c r="O189" s="31"/>
      <c r="Q189" s="22"/>
      <c r="R189" s="22"/>
      <c r="S189" s="182"/>
      <c r="U189" s="160"/>
    </row>
    <row r="190" spans="1:21" s="17" customFormat="1" x14ac:dyDescent="0.3">
      <c r="A190" s="35"/>
      <c r="B190" s="31"/>
      <c r="D190" s="16"/>
      <c r="H190" s="31"/>
      <c r="O190" s="31"/>
      <c r="Q190" s="22"/>
      <c r="R190" s="22"/>
      <c r="S190" s="182"/>
      <c r="U190" s="160"/>
    </row>
    <row r="191" spans="1:21" s="17" customFormat="1" x14ac:dyDescent="0.3">
      <c r="A191" s="35"/>
      <c r="B191" s="31"/>
      <c r="D191" s="16"/>
      <c r="H191" s="31"/>
      <c r="O191" s="31"/>
      <c r="Q191" s="22"/>
      <c r="R191" s="22"/>
      <c r="S191" s="182"/>
      <c r="U191" s="160"/>
    </row>
    <row r="192" spans="1:21" s="17" customFormat="1" x14ac:dyDescent="0.3">
      <c r="A192" s="35"/>
      <c r="B192" s="31"/>
      <c r="D192" s="16"/>
      <c r="H192" s="31"/>
      <c r="O192" s="31"/>
      <c r="Q192" s="22"/>
      <c r="R192" s="22"/>
      <c r="U192" s="160"/>
    </row>
    <row r="193" spans="1:21" s="17" customFormat="1" x14ac:dyDescent="0.3">
      <c r="A193" s="35"/>
      <c r="B193" s="31"/>
      <c r="D193" s="16"/>
      <c r="H193" s="31"/>
      <c r="O193" s="31"/>
      <c r="Q193" s="22"/>
      <c r="R193" s="22"/>
      <c r="U193" s="160"/>
    </row>
    <row r="194" spans="1:21" s="17" customFormat="1" x14ac:dyDescent="0.3">
      <c r="A194" s="35"/>
      <c r="B194" s="31"/>
      <c r="D194" s="16"/>
      <c r="H194" s="31"/>
      <c r="O194" s="31"/>
      <c r="Q194" s="22"/>
      <c r="R194" s="22"/>
      <c r="U194" s="160"/>
    </row>
    <row r="195" spans="1:21" s="17" customFormat="1" x14ac:dyDescent="0.3">
      <c r="A195" s="35"/>
      <c r="B195" s="31"/>
      <c r="D195" s="16"/>
      <c r="H195" s="31"/>
      <c r="O195" s="31"/>
      <c r="Q195" s="22"/>
      <c r="R195" s="22"/>
      <c r="U195" s="160"/>
    </row>
    <row r="196" spans="1:21" s="17" customFormat="1" x14ac:dyDescent="0.3">
      <c r="A196" s="35"/>
      <c r="B196" s="31"/>
      <c r="D196" s="16"/>
      <c r="H196" s="31"/>
      <c r="O196" s="31"/>
      <c r="Q196" s="22"/>
      <c r="R196" s="22"/>
      <c r="U196" s="160"/>
    </row>
    <row r="197" spans="1:21" x14ac:dyDescent="0.3">
      <c r="A197" s="35"/>
      <c r="B197" s="31"/>
      <c r="C197" s="17"/>
      <c r="E197" s="17"/>
      <c r="F197" s="17"/>
      <c r="J197" s="17"/>
      <c r="K197" s="17"/>
      <c r="L197" s="17"/>
      <c r="M197" s="17"/>
      <c r="N197" s="17"/>
    </row>
  </sheetData>
  <mergeCells count="281">
    <mergeCell ref="Q53:R53"/>
    <mergeCell ref="Q54:R54"/>
    <mergeCell ref="S59:S60"/>
    <mergeCell ref="Q41:R41"/>
    <mergeCell ref="Q42:R42"/>
    <mergeCell ref="Q43:R43"/>
    <mergeCell ref="Q44:R44"/>
    <mergeCell ref="Q45:R45"/>
    <mergeCell ref="Q46:R46"/>
    <mergeCell ref="Q48:R49"/>
    <mergeCell ref="Q50:R50"/>
    <mergeCell ref="Q51:R51"/>
    <mergeCell ref="Q56:R56"/>
    <mergeCell ref="Q57:R57"/>
    <mergeCell ref="Q58:R58"/>
    <mergeCell ref="Q59:R60"/>
    <mergeCell ref="S29:S32"/>
    <mergeCell ref="S21:S22"/>
    <mergeCell ref="A73:A74"/>
    <mergeCell ref="C73:C74"/>
    <mergeCell ref="B83:B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A62:A63"/>
    <mergeCell ref="D62:D63"/>
    <mergeCell ref="E62:E63"/>
    <mergeCell ref="B62:C63"/>
    <mergeCell ref="F62:F63"/>
    <mergeCell ref="G62:G63"/>
    <mergeCell ref="H62:H63"/>
    <mergeCell ref="Q52:R52"/>
    <mergeCell ref="I62:I63"/>
    <mergeCell ref="J62:J63"/>
    <mergeCell ref="K62:K63"/>
    <mergeCell ref="L62:L63"/>
    <mergeCell ref="M62:M63"/>
    <mergeCell ref="N62:N63"/>
    <mergeCell ref="O62:O63"/>
    <mergeCell ref="P62:P63"/>
    <mergeCell ref="S62:S63"/>
    <mergeCell ref="O21:O22"/>
    <mergeCell ref="K40:K41"/>
    <mergeCell ref="L40:L41"/>
    <mergeCell ref="M40:M41"/>
    <mergeCell ref="N40:N41"/>
    <mergeCell ref="O40:O41"/>
    <mergeCell ref="P40:P41"/>
    <mergeCell ref="P21:P22"/>
    <mergeCell ref="P48:P49"/>
    <mergeCell ref="A21:A22"/>
    <mergeCell ref="B21:C22"/>
    <mergeCell ref="D21:D22"/>
    <mergeCell ref="E21:E22"/>
    <mergeCell ref="F21:F22"/>
    <mergeCell ref="G21:G22"/>
    <mergeCell ref="A48:A49"/>
    <mergeCell ref="A40:A41"/>
    <mergeCell ref="D40:D41"/>
    <mergeCell ref="E40:E41"/>
    <mergeCell ref="A29:A32"/>
    <mergeCell ref="B29:C32"/>
    <mergeCell ref="D29:D32"/>
    <mergeCell ref="E29:E32"/>
    <mergeCell ref="F29:F32"/>
    <mergeCell ref="G29:G32"/>
    <mergeCell ref="B71:C71"/>
    <mergeCell ref="B87:C87"/>
    <mergeCell ref="B92:C92"/>
    <mergeCell ref="B97:C97"/>
    <mergeCell ref="B37:C37"/>
    <mergeCell ref="B68:C68"/>
    <mergeCell ref="B79:B81"/>
    <mergeCell ref="B40:C41"/>
    <mergeCell ref="B56:C56"/>
    <mergeCell ref="B20:C20"/>
    <mergeCell ref="L59:L60"/>
    <mergeCell ref="M59:M60"/>
    <mergeCell ref="N59:N60"/>
    <mergeCell ref="B59:B60"/>
    <mergeCell ref="D59:D60"/>
    <mergeCell ref="E59:E60"/>
    <mergeCell ref="F59:F60"/>
    <mergeCell ref="G59:G60"/>
    <mergeCell ref="K21:K22"/>
    <mergeCell ref="L21:L22"/>
    <mergeCell ref="M21:M22"/>
    <mergeCell ref="N21:N22"/>
    <mergeCell ref="K59:K60"/>
    <mergeCell ref="B48:C49"/>
    <mergeCell ref="D48:D49"/>
    <mergeCell ref="E48:E49"/>
    <mergeCell ref="H29:H32"/>
    <mergeCell ref="I29:I32"/>
    <mergeCell ref="J29:J32"/>
    <mergeCell ref="H59:H60"/>
    <mergeCell ref="K29:K32"/>
    <mergeCell ref="L29:L32"/>
    <mergeCell ref="M29:M32"/>
    <mergeCell ref="H2:H3"/>
    <mergeCell ref="H8:H9"/>
    <mergeCell ref="H16:H18"/>
    <mergeCell ref="A1:P1"/>
    <mergeCell ref="A2:A3"/>
    <mergeCell ref="B2:B3"/>
    <mergeCell ref="C2:C3"/>
    <mergeCell ref="D2:F2"/>
    <mergeCell ref="G2:G3"/>
    <mergeCell ref="J2:J3"/>
    <mergeCell ref="L2:L3"/>
    <mergeCell ref="M2:M3"/>
    <mergeCell ref="O2:O3"/>
    <mergeCell ref="N2:N3"/>
    <mergeCell ref="P2:P3"/>
    <mergeCell ref="K2:K3"/>
    <mergeCell ref="D16:D18"/>
    <mergeCell ref="D8:D9"/>
    <mergeCell ref="E16:E18"/>
    <mergeCell ref="F16:F18"/>
    <mergeCell ref="G16:G18"/>
    <mergeCell ref="J16:J18"/>
    <mergeCell ref="L16:L18"/>
    <mergeCell ref="M16:M18"/>
    <mergeCell ref="L8:L9"/>
    <mergeCell ref="M8:M9"/>
    <mergeCell ref="N8:N9"/>
    <mergeCell ref="K8:K9"/>
    <mergeCell ref="K16:K18"/>
    <mergeCell ref="E8:E9"/>
    <mergeCell ref="F8:F9"/>
    <mergeCell ref="G8:G9"/>
    <mergeCell ref="J8:J9"/>
    <mergeCell ref="D79:D81"/>
    <mergeCell ref="E79:E81"/>
    <mergeCell ref="B65:B66"/>
    <mergeCell ref="I8:I9"/>
    <mergeCell ref="I16:I18"/>
    <mergeCell ref="J79:J81"/>
    <mergeCell ref="K79:K81"/>
    <mergeCell ref="J77:J78"/>
    <mergeCell ref="B77:B78"/>
    <mergeCell ref="D77:D78"/>
    <mergeCell ref="E77:E78"/>
    <mergeCell ref="F77:F78"/>
    <mergeCell ref="G77:G78"/>
    <mergeCell ref="B72:B75"/>
    <mergeCell ref="D72:D75"/>
    <mergeCell ref="E72:E75"/>
    <mergeCell ref="F72:F75"/>
    <mergeCell ref="G72:G75"/>
    <mergeCell ref="I77:I78"/>
    <mergeCell ref="I79:I81"/>
    <mergeCell ref="I72:I75"/>
    <mergeCell ref="K72:K75"/>
    <mergeCell ref="I59:I60"/>
    <mergeCell ref="J59:J60"/>
    <mergeCell ref="S16:S18"/>
    <mergeCell ref="Q40:R40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F40:F41"/>
    <mergeCell ref="G40:G41"/>
    <mergeCell ref="H40:H41"/>
    <mergeCell ref="I40:I41"/>
    <mergeCell ref="J40:J41"/>
    <mergeCell ref="N16:N18"/>
    <mergeCell ref="N29:N32"/>
    <mergeCell ref="O29:O32"/>
    <mergeCell ref="P29:P32"/>
    <mergeCell ref="H21:H22"/>
    <mergeCell ref="I21:I22"/>
    <mergeCell ref="J21:J22"/>
    <mergeCell ref="Q66:R66"/>
    <mergeCell ref="Q69:R69"/>
    <mergeCell ref="Q71:R71"/>
    <mergeCell ref="Q72:R72"/>
    <mergeCell ref="Q73:R73"/>
    <mergeCell ref="H72:H75"/>
    <mergeCell ref="H77:H78"/>
    <mergeCell ref="H79:H81"/>
    <mergeCell ref="F79:F81"/>
    <mergeCell ref="G79:G81"/>
    <mergeCell ref="L77:L78"/>
    <mergeCell ref="M77:M78"/>
    <mergeCell ref="N77:N78"/>
    <mergeCell ref="J72:J75"/>
    <mergeCell ref="L72:L75"/>
    <mergeCell ref="M72:M75"/>
    <mergeCell ref="N72:N75"/>
    <mergeCell ref="K77:K78"/>
    <mergeCell ref="L79:L81"/>
    <mergeCell ref="M79:M81"/>
    <mergeCell ref="N79:N81"/>
    <mergeCell ref="Q37:R37"/>
    <mergeCell ref="Q84:R84"/>
    <mergeCell ref="Q95:R95"/>
    <mergeCell ref="Q97:R97"/>
    <mergeCell ref="Q77:R77"/>
    <mergeCell ref="Q78:R78"/>
    <mergeCell ref="Q79:R79"/>
    <mergeCell ref="Q80:R80"/>
    <mergeCell ref="Q81:R81"/>
    <mergeCell ref="Q82:R82"/>
    <mergeCell ref="Q83:R83"/>
    <mergeCell ref="Q74:R74"/>
    <mergeCell ref="Q75:R75"/>
    <mergeCell ref="Q76:R76"/>
    <mergeCell ref="Q85:R85"/>
    <mergeCell ref="Q88:R88"/>
    <mergeCell ref="Q89:R89"/>
    <mergeCell ref="Q90:R90"/>
    <mergeCell ref="Q93:R93"/>
    <mergeCell ref="Q94:R94"/>
    <mergeCell ref="Q62:R62"/>
    <mergeCell ref="Q63:R63"/>
    <mergeCell ref="Q64:R64"/>
    <mergeCell ref="Q65:R65"/>
    <mergeCell ref="Q13:R13"/>
    <mergeCell ref="Q14:R14"/>
    <mergeCell ref="Q8:R9"/>
    <mergeCell ref="Q98:R98"/>
    <mergeCell ref="Q99:R99"/>
    <mergeCell ref="Q38:R38"/>
    <mergeCell ref="Q35:R35"/>
    <mergeCell ref="Q34:R34"/>
    <mergeCell ref="Q33:R33"/>
    <mergeCell ref="Q32:R32"/>
    <mergeCell ref="Q31:R31"/>
    <mergeCell ref="Q47:R47"/>
    <mergeCell ref="Q39:R39"/>
    <mergeCell ref="Q55:R55"/>
    <mergeCell ref="Q61:R61"/>
    <mergeCell ref="Q67:R67"/>
    <mergeCell ref="Q68:R68"/>
    <mergeCell ref="Q70:R70"/>
    <mergeCell ref="Q86:R86"/>
    <mergeCell ref="Q87:R87"/>
    <mergeCell ref="Q91:R91"/>
    <mergeCell ref="Q92:R92"/>
    <mergeCell ref="Q96:R96"/>
    <mergeCell ref="Q36:R36"/>
    <mergeCell ref="S2:S3"/>
    <mergeCell ref="S24:S25"/>
    <mergeCell ref="S26:S27"/>
    <mergeCell ref="S40:S44"/>
    <mergeCell ref="S45:S54"/>
    <mergeCell ref="Q30:R30"/>
    <mergeCell ref="Q29:R29"/>
    <mergeCell ref="Q24:R27"/>
    <mergeCell ref="Q23:R23"/>
    <mergeCell ref="Q22:R22"/>
    <mergeCell ref="Q21:R21"/>
    <mergeCell ref="Q16:R18"/>
    <mergeCell ref="Q15:R15"/>
    <mergeCell ref="Q12:R12"/>
    <mergeCell ref="Q28:R28"/>
    <mergeCell ref="Q7:R7"/>
    <mergeCell ref="Q6:R6"/>
    <mergeCell ref="Q2:R3"/>
    <mergeCell ref="Q4:R4"/>
    <mergeCell ref="Q5:R5"/>
    <mergeCell ref="Q10:R10"/>
    <mergeCell ref="Q11:R11"/>
    <mergeCell ref="Q19:R19"/>
    <mergeCell ref="Q20:R20"/>
  </mergeCells>
  <printOptions horizontalCentered="1"/>
  <pageMargins left="0" right="0" top="0.59055118110236227" bottom="0" header="0" footer="0"/>
  <pageSetup paperSize="9" scale="65" fitToHeight="10" orientation="landscape" r:id="rId1"/>
  <headerFooter>
    <oddFooter xml:space="preserve">&amp;R&amp;P
</oddFooter>
  </headerFooter>
  <rowBreaks count="1" manualBreakCount="1">
    <brk id="9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ПРОТОКОЛ 5</vt:lpstr>
      <vt:lpstr>'ПРОТОКОЛ 5'!Заголовки_для_печати</vt:lpstr>
      <vt:lpstr>'ПРОТОКОЛ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2021-03-26T09:06:29Z</cp:lastPrinted>
  <dcterms:created xsi:type="dcterms:W3CDTF">2021-02-08T07:03:21Z</dcterms:created>
  <dcterms:modified xsi:type="dcterms:W3CDTF">2021-04-02T11:30:17Z</dcterms:modified>
</cp:coreProperties>
</file>